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BIBLIOTECA\"/>
    </mc:Choice>
  </mc:AlternateContent>
  <xr:revisionPtr revIDLastSave="0" documentId="13_ncr:1_{6F364F24-FE46-4D3D-A6AD-8527C23D5BEA}" xr6:coauthVersionLast="47" xr6:coauthVersionMax="47" xr10:uidLastSave="{00000000-0000-0000-0000-000000000000}"/>
  <bookViews>
    <workbookView xWindow="-120" yWindow="-120" windowWidth="29040" windowHeight="15840" tabRatio="693" xr2:uid="{00000000-000D-0000-FFFF-FFFF00000000}"/>
  </bookViews>
  <sheets>
    <sheet name="ORÇAMENTO" sheetId="1" r:id="rId1"/>
    <sheet name="LEVANTAMENTO " sheetId="3" r:id="rId2"/>
    <sheet name="COMPOSIÇÕES" sheetId="2" r:id="rId3"/>
    <sheet name="PESQUISA DE MERCADO" sheetId="4" r:id="rId4"/>
    <sheet name="EX CRONOGRAMA" sheetId="8" r:id="rId5"/>
    <sheet name="DEMONS BDI" sheetId="9" r:id="rId6"/>
    <sheet name="COMP BDI" sheetId="10" r:id="rId7"/>
  </sheets>
  <definedNames>
    <definedName name="_xlnm.Print_Area" localSheetId="4">'EX CRONOGRAMA'!$A$1:$P$32</definedName>
    <definedName name="_xlnm.Print_Area" localSheetId="0">ORÇAMENTO!$A$3:$J$360</definedName>
  </definedNames>
  <calcPr calcId="181029" iterateDelta="1E-4"/>
</workbook>
</file>

<file path=xl/calcChain.xml><?xml version="1.0" encoding="utf-8"?>
<calcChain xmlns="http://schemas.openxmlformats.org/spreadsheetml/2006/main">
  <c r="H321" i="1" l="1"/>
  <c r="H318" i="1"/>
  <c r="H218" i="1"/>
  <c r="H219" i="1"/>
  <c r="H217" i="1"/>
  <c r="H216" i="1"/>
  <c r="F369" i="2" l="1"/>
  <c r="F368" i="2"/>
  <c r="D366" i="2" s="1"/>
  <c r="F364" i="2"/>
  <c r="F363" i="2"/>
  <c r="F362" i="2"/>
  <c r="D356" i="2"/>
  <c r="F356" i="2" s="1"/>
  <c r="D355" i="2"/>
  <c r="F355" i="2" s="1"/>
  <c r="D357" i="2"/>
  <c r="F357" i="2" s="1"/>
  <c r="F358" i="2"/>
  <c r="F351" i="2"/>
  <c r="H224" i="1"/>
  <c r="H222" i="1"/>
  <c r="F347" i="2"/>
  <c r="F346" i="2"/>
  <c r="F345" i="2"/>
  <c r="D341" i="2"/>
  <c r="F341" i="2" s="1"/>
  <c r="D340" i="2"/>
  <c r="F340" i="2" s="1"/>
  <c r="F339" i="2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8" i="8"/>
  <c r="H191" i="1"/>
  <c r="H190" i="1"/>
  <c r="H192" i="1"/>
  <c r="D360" i="2" l="1"/>
  <c r="D353" i="2"/>
  <c r="D349" i="2"/>
  <c r="D343" i="2"/>
  <c r="D337" i="2"/>
  <c r="F335" i="2"/>
  <c r="F334" i="2"/>
  <c r="F333" i="2"/>
  <c r="F329" i="2"/>
  <c r="F328" i="2"/>
  <c r="F327" i="2"/>
  <c r="F323" i="2"/>
  <c r="F322" i="2"/>
  <c r="F321" i="2"/>
  <c r="H279" i="1"/>
  <c r="H280" i="1"/>
  <c r="H281" i="1"/>
  <c r="H282" i="1"/>
  <c r="H283" i="1"/>
  <c r="H284" i="1"/>
  <c r="H285" i="1"/>
  <c r="H286" i="1"/>
  <c r="H287" i="1"/>
  <c r="H278" i="1"/>
  <c r="H276" i="1"/>
  <c r="H275" i="1"/>
  <c r="H274" i="1"/>
  <c r="H268" i="1"/>
  <c r="H269" i="1"/>
  <c r="H270" i="1"/>
  <c r="H271" i="1"/>
  <c r="H272" i="1"/>
  <c r="H267" i="1"/>
  <c r="H247" i="1"/>
  <c r="H246" i="1"/>
  <c r="F317" i="2"/>
  <c r="F316" i="2"/>
  <c r="F315" i="2"/>
  <c r="F311" i="2"/>
  <c r="F310" i="2"/>
  <c r="F309" i="2"/>
  <c r="F305" i="2"/>
  <c r="F304" i="2"/>
  <c r="F303" i="2"/>
  <c r="F299" i="2"/>
  <c r="F298" i="2"/>
  <c r="F294" i="2"/>
  <c r="F293" i="2"/>
  <c r="F289" i="2"/>
  <c r="F288" i="2"/>
  <c r="F284" i="2"/>
  <c r="F283" i="2"/>
  <c r="F279" i="2"/>
  <c r="F278" i="2"/>
  <c r="F274" i="2"/>
  <c r="F273" i="2"/>
  <c r="F269" i="2"/>
  <c r="F268" i="2"/>
  <c r="H250" i="1"/>
  <c r="H249" i="1"/>
  <c r="H244" i="1"/>
  <c r="H242" i="1"/>
  <c r="H241" i="1"/>
  <c r="H240" i="1"/>
  <c r="H237" i="1"/>
  <c r="H238" i="1"/>
  <c r="H236" i="1"/>
  <c r="H235" i="1"/>
  <c r="H234" i="1"/>
  <c r="F146" i="2"/>
  <c r="F263" i="2"/>
  <c r="F264" i="2"/>
  <c r="F262" i="2"/>
  <c r="F261" i="2"/>
  <c r="D252" i="2"/>
  <c r="F252" i="2" s="1"/>
  <c r="D251" i="2"/>
  <c r="F251" i="2" s="1"/>
  <c r="D250" i="2"/>
  <c r="F250" i="2" s="1"/>
  <c r="D240" i="2"/>
  <c r="F240" i="2" s="1"/>
  <c r="D239" i="2"/>
  <c r="F239" i="2" s="1"/>
  <c r="D238" i="2"/>
  <c r="F238" i="2" s="1"/>
  <c r="F257" i="2"/>
  <c r="F256" i="2"/>
  <c r="F255" i="2"/>
  <c r="F254" i="2"/>
  <c r="F253" i="2"/>
  <c r="F249" i="2"/>
  <c r="F245" i="2"/>
  <c r="F244" i="2"/>
  <c r="F243" i="2"/>
  <c r="F242" i="2"/>
  <c r="F241" i="2"/>
  <c r="F237" i="2"/>
  <c r="D228" i="2"/>
  <c r="F228" i="2" s="1"/>
  <c r="D227" i="2"/>
  <c r="F227" i="2" s="1"/>
  <c r="D226" i="2"/>
  <c r="F226" i="2" s="1"/>
  <c r="F233" i="2"/>
  <c r="F232" i="2"/>
  <c r="F231" i="2"/>
  <c r="F230" i="2"/>
  <c r="F229" i="2"/>
  <c r="F225" i="2"/>
  <c r="D216" i="2"/>
  <c r="F216" i="2" s="1"/>
  <c r="D215" i="2"/>
  <c r="F215" i="2" s="1"/>
  <c r="D214" i="2"/>
  <c r="F214" i="2" s="1"/>
  <c r="F221" i="2"/>
  <c r="F220" i="2"/>
  <c r="F219" i="2"/>
  <c r="F218" i="2"/>
  <c r="F217" i="2"/>
  <c r="F213" i="2"/>
  <c r="D204" i="2"/>
  <c r="F204" i="2" s="1"/>
  <c r="D203" i="2"/>
  <c r="F203" i="2" s="1"/>
  <c r="D202" i="2"/>
  <c r="F202" i="2" s="1"/>
  <c r="F209" i="2"/>
  <c r="F208" i="2"/>
  <c r="F207" i="2"/>
  <c r="F206" i="2"/>
  <c r="F205" i="2"/>
  <c r="F201" i="2"/>
  <c r="H21" i="1"/>
  <c r="H20" i="1"/>
  <c r="H19" i="1"/>
  <c r="H18" i="1"/>
  <c r="H17" i="1"/>
  <c r="H16" i="1"/>
  <c r="D266" i="2" l="1"/>
  <c r="D281" i="2"/>
  <c r="D296" i="2"/>
  <c r="D271" i="2"/>
  <c r="D286" i="2"/>
  <c r="D331" i="2"/>
  <c r="D276" i="2"/>
  <c r="D291" i="2"/>
  <c r="D307" i="2"/>
  <c r="D325" i="2"/>
  <c r="D301" i="2"/>
  <c r="D313" i="2"/>
  <c r="D319" i="2"/>
  <c r="D259" i="2"/>
  <c r="D247" i="2"/>
  <c r="D235" i="2"/>
  <c r="D223" i="2"/>
  <c r="D211" i="2"/>
  <c r="D199" i="2"/>
  <c r="H184" i="1" l="1"/>
  <c r="H263" i="1" l="1"/>
  <c r="H261" i="1"/>
  <c r="H264" i="1"/>
  <c r="H260" i="1"/>
  <c r="F197" i="2"/>
  <c r="F196" i="2"/>
  <c r="F195" i="2"/>
  <c r="F194" i="2"/>
  <c r="F193" i="2"/>
  <c r="H257" i="1"/>
  <c r="F183" i="2"/>
  <c r="F184" i="2"/>
  <c r="F185" i="2"/>
  <c r="F186" i="2"/>
  <c r="F187" i="2"/>
  <c r="F188" i="2"/>
  <c r="F189" i="2"/>
  <c r="F182" i="2"/>
  <c r="H256" i="1"/>
  <c r="H258" i="1"/>
  <c r="H259" i="1"/>
  <c r="H255" i="1"/>
  <c r="D191" i="2" l="1"/>
  <c r="D180" i="2"/>
  <c r="H253" i="1" l="1"/>
  <c r="C23" i="9"/>
  <c r="C20" i="9"/>
  <c r="C8" i="9"/>
  <c r="C10" i="9"/>
  <c r="C13" i="9"/>
  <c r="C12" i="9"/>
  <c r="C14" i="9" s="1"/>
  <c r="B17" i="10"/>
  <c r="C24" i="9" s="1"/>
  <c r="H123" i="1"/>
  <c r="K35" i="3"/>
  <c r="K53" i="3"/>
  <c r="H71" i="1"/>
  <c r="H70" i="1"/>
  <c r="H58" i="1"/>
  <c r="D170" i="3"/>
  <c r="D171" i="3"/>
  <c r="D161" i="3"/>
  <c r="D160" i="3"/>
  <c r="F23" i="4"/>
  <c r="K34" i="3"/>
  <c r="K64" i="3"/>
  <c r="H94" i="1"/>
  <c r="F178" i="2"/>
  <c r="F177" i="2"/>
  <c r="H42" i="1"/>
  <c r="H172" i="1"/>
  <c r="H181" i="1"/>
  <c r="H180" i="1"/>
  <c r="F168" i="2"/>
  <c r="F173" i="2"/>
  <c r="F172" i="2"/>
  <c r="F171" i="2"/>
  <c r="F170" i="2"/>
  <c r="F169" i="2"/>
  <c r="H315" i="1"/>
  <c r="G21" i="4"/>
  <c r="H126" i="1"/>
  <c r="H125" i="1"/>
  <c r="D120" i="3"/>
  <c r="D121" i="3" s="1"/>
  <c r="R23" i="3"/>
  <c r="I21" i="4"/>
  <c r="D122" i="3"/>
  <c r="D123" i="3" s="1"/>
  <c r="D124" i="3" s="1"/>
  <c r="F164" i="2"/>
  <c r="F163" i="2"/>
  <c r="F162" i="2"/>
  <c r="F161" i="2"/>
  <c r="F160" i="2"/>
  <c r="F159" i="2"/>
  <c r="D118" i="3"/>
  <c r="D107" i="3"/>
  <c r="D106" i="3"/>
  <c r="D70" i="3"/>
  <c r="D117" i="3"/>
  <c r="R22" i="3"/>
  <c r="F154" i="2"/>
  <c r="F155" i="2"/>
  <c r="I22" i="4"/>
  <c r="F153" i="2"/>
  <c r="F152" i="2"/>
  <c r="F151" i="2"/>
  <c r="F150" i="2"/>
  <c r="R26" i="3"/>
  <c r="H314" i="1"/>
  <c r="H157" i="1"/>
  <c r="H319" i="1"/>
  <c r="D12" i="3"/>
  <c r="H136" i="1"/>
  <c r="H138" i="1"/>
  <c r="D11" i="3"/>
  <c r="H41" i="1"/>
  <c r="H147" i="1"/>
  <c r="H349" i="1"/>
  <c r="H346" i="1"/>
  <c r="H345" i="1"/>
  <c r="H341" i="1"/>
  <c r="H338" i="1"/>
  <c r="H354" i="1"/>
  <c r="F145" i="2"/>
  <c r="F144" i="2"/>
  <c r="F143" i="2"/>
  <c r="F122" i="2"/>
  <c r="D17" i="3"/>
  <c r="H329" i="1"/>
  <c r="D159" i="3"/>
  <c r="D163" i="3" s="1"/>
  <c r="K47" i="3"/>
  <c r="K44" i="3"/>
  <c r="K50" i="3"/>
  <c r="K49" i="3"/>
  <c r="K45" i="3"/>
  <c r="H311" i="1"/>
  <c r="D166" i="2" l="1"/>
  <c r="D175" i="2"/>
  <c r="G106" i="3"/>
  <c r="D162" i="3"/>
  <c r="D157" i="2"/>
  <c r="D148" i="2"/>
  <c r="G119" i="3"/>
  <c r="D141" i="2"/>
  <c r="I20" i="4" l="1"/>
  <c r="F139" i="2" l="1"/>
  <c r="F138" i="2"/>
  <c r="F137" i="2"/>
  <c r="I19" i="4"/>
  <c r="F133" i="2"/>
  <c r="F132" i="2"/>
  <c r="F131" i="2"/>
  <c r="F130" i="2"/>
  <c r="F129" i="2"/>
  <c r="F128" i="2"/>
  <c r="D135" i="2" l="1"/>
  <c r="D126" i="2"/>
  <c r="F124" i="2"/>
  <c r="F123" i="2"/>
  <c r="F121" i="2"/>
  <c r="F120" i="2"/>
  <c r="H142" i="1"/>
  <c r="D49" i="3"/>
  <c r="E116" i="2"/>
  <c r="F116" i="2" s="1"/>
  <c r="E113" i="2"/>
  <c r="F113" i="2" s="1"/>
  <c r="E103" i="2"/>
  <c r="F103" i="2" s="1"/>
  <c r="F114" i="2"/>
  <c r="F115" i="2"/>
  <c r="F108" i="2"/>
  <c r="F109" i="2"/>
  <c r="F110" i="2"/>
  <c r="F111" i="2"/>
  <c r="F112" i="2"/>
  <c r="F107" i="2"/>
  <c r="F106" i="2"/>
  <c r="F105" i="2"/>
  <c r="F104" i="2"/>
  <c r="D118" i="2" l="1"/>
  <c r="D101" i="2"/>
  <c r="R20" i="3"/>
  <c r="R21" i="3"/>
  <c r="H14" i="1"/>
  <c r="H23" i="1" s="1"/>
  <c r="H149" i="1"/>
  <c r="K75" i="3"/>
  <c r="H99" i="1"/>
  <c r="R24" i="3" l="1"/>
  <c r="H117" i="1"/>
  <c r="K10" i="3"/>
  <c r="K9" i="3"/>
  <c r="K8" i="3"/>
  <c r="K63" i="3" l="1"/>
  <c r="K11" i="3"/>
  <c r="H39" i="1"/>
  <c r="K7" i="3"/>
  <c r="K76" i="3" s="1"/>
  <c r="C18" i="9" l="1"/>
  <c r="C17" i="9"/>
  <c r="C16" i="9"/>
  <c r="M29" i="8"/>
  <c r="K29" i="8"/>
  <c r="I29" i="8"/>
  <c r="G29" i="8"/>
  <c r="E29" i="8"/>
  <c r="I5" i="4"/>
  <c r="I4" i="4"/>
  <c r="D167" i="3"/>
  <c r="D157" i="3"/>
  <c r="D152" i="3"/>
  <c r="D151" i="3"/>
  <c r="D150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7" i="3"/>
  <c r="D128" i="3" s="1"/>
  <c r="D101" i="3"/>
  <c r="D98" i="3"/>
  <c r="D95" i="3"/>
  <c r="D92" i="3"/>
  <c r="D89" i="3"/>
  <c r="D86" i="3"/>
  <c r="D83" i="3"/>
  <c r="D80" i="3"/>
  <c r="G79" i="3"/>
  <c r="D66" i="3" s="1"/>
  <c r="G78" i="3"/>
  <c r="G77" i="3"/>
  <c r="D77" i="3"/>
  <c r="G76" i="3"/>
  <c r="G75" i="3"/>
  <c r="G74" i="3"/>
  <c r="D74" i="3"/>
  <c r="G73" i="3"/>
  <c r="G72" i="3"/>
  <c r="G71" i="3"/>
  <c r="D71" i="3"/>
  <c r="K74" i="3"/>
  <c r="G70" i="3"/>
  <c r="G69" i="3"/>
  <c r="G68" i="3"/>
  <c r="G67" i="3"/>
  <c r="D93" i="3" s="1"/>
  <c r="D67" i="3"/>
  <c r="G66" i="3"/>
  <c r="D96" i="3" s="1"/>
  <c r="K69" i="3"/>
  <c r="G65" i="3"/>
  <c r="D65" i="3"/>
  <c r="K68" i="3"/>
  <c r="G64" i="3"/>
  <c r="D64" i="3"/>
  <c r="G63" i="3"/>
  <c r="G62" i="3"/>
  <c r="G61" i="3"/>
  <c r="D61" i="3"/>
  <c r="G60" i="3"/>
  <c r="D60" i="3"/>
  <c r="K61" i="3"/>
  <c r="D59" i="3"/>
  <c r="K60" i="3"/>
  <c r="K59" i="3"/>
  <c r="K71" i="3" s="1"/>
  <c r="G56" i="3"/>
  <c r="K57" i="3"/>
  <c r="G55" i="3"/>
  <c r="K56" i="3"/>
  <c r="G54" i="3"/>
  <c r="G4" i="3" s="1"/>
  <c r="D4" i="3" s="1"/>
  <c r="K55" i="3"/>
  <c r="G51" i="3"/>
  <c r="G50" i="3"/>
  <c r="G49" i="3"/>
  <c r="G48" i="3"/>
  <c r="G47" i="3"/>
  <c r="D47" i="3"/>
  <c r="D48" i="3" s="1"/>
  <c r="G45" i="3"/>
  <c r="G44" i="3"/>
  <c r="G43" i="3"/>
  <c r="G42" i="3"/>
  <c r="D42" i="3"/>
  <c r="G41" i="3"/>
  <c r="D41" i="3"/>
  <c r="K41" i="3"/>
  <c r="G40" i="3"/>
  <c r="D40" i="3"/>
  <c r="K40" i="3"/>
  <c r="G39" i="3"/>
  <c r="D39" i="3"/>
  <c r="K39" i="3"/>
  <c r="D38" i="3"/>
  <c r="K38" i="3"/>
  <c r="K37" i="3"/>
  <c r="D35" i="3"/>
  <c r="D34" i="3"/>
  <c r="D33" i="3"/>
  <c r="K32" i="3"/>
  <c r="K31" i="3"/>
  <c r="K30" i="3"/>
  <c r="K29" i="3"/>
  <c r="K28" i="3"/>
  <c r="K26" i="3"/>
  <c r="K25" i="3"/>
  <c r="K24" i="3"/>
  <c r="K23" i="3"/>
  <c r="K22" i="3"/>
  <c r="K21" i="3"/>
  <c r="K20" i="3"/>
  <c r="R18" i="3"/>
  <c r="V18" i="3" s="1"/>
  <c r="K19" i="3"/>
  <c r="D19" i="3"/>
  <c r="K80" i="3" s="1"/>
  <c r="R17" i="3"/>
  <c r="V17" i="3" s="1"/>
  <c r="K18" i="3"/>
  <c r="D18" i="3"/>
  <c r="V16" i="3"/>
  <c r="K17" i="3"/>
  <c r="V15" i="3"/>
  <c r="K16" i="3"/>
  <c r="V14" i="3"/>
  <c r="K15" i="3"/>
  <c r="V13" i="3"/>
  <c r="K14" i="3"/>
  <c r="V12" i="3"/>
  <c r="K13" i="3"/>
  <c r="V10" i="3"/>
  <c r="D10" i="3"/>
  <c r="V9" i="3"/>
  <c r="V8" i="3"/>
  <c r="V7" i="3"/>
  <c r="D7" i="3"/>
  <c r="K67" i="3" s="1"/>
  <c r="V6" i="3"/>
  <c r="V5" i="3"/>
  <c r="V4" i="3"/>
  <c r="K4" i="3"/>
  <c r="K3" i="3"/>
  <c r="G3" i="3"/>
  <c r="D3" i="3" s="1"/>
  <c r="F99" i="2"/>
  <c r="F98" i="2"/>
  <c r="F97" i="2"/>
  <c r="F96" i="2"/>
  <c r="F95" i="2"/>
  <c r="F91" i="2"/>
  <c r="F90" i="2"/>
  <c r="F89" i="2"/>
  <c r="F85" i="2"/>
  <c r="F84" i="2"/>
  <c r="F83" i="2"/>
  <c r="F79" i="2"/>
  <c r="F78" i="2"/>
  <c r="F77" i="2"/>
  <c r="F73" i="2"/>
  <c r="F72" i="2"/>
  <c r="F71" i="2"/>
  <c r="F67" i="2"/>
  <c r="F66" i="2"/>
  <c r="F65" i="2"/>
  <c r="F61" i="2"/>
  <c r="F60" i="2"/>
  <c r="F59" i="2"/>
  <c r="F55" i="2"/>
  <c r="F54" i="2"/>
  <c r="F53" i="2"/>
  <c r="F49" i="2"/>
  <c r="F48" i="2"/>
  <c r="F47" i="2"/>
  <c r="F43" i="2"/>
  <c r="F42" i="2"/>
  <c r="F41" i="2"/>
  <c r="F37" i="2"/>
  <c r="F36" i="2"/>
  <c r="F35" i="2"/>
  <c r="F31" i="2"/>
  <c r="F30" i="2"/>
  <c r="F29" i="2"/>
  <c r="F28" i="2"/>
  <c r="F27" i="2"/>
  <c r="F23" i="2"/>
  <c r="F22" i="2"/>
  <c r="F21" i="2"/>
  <c r="F17" i="2"/>
  <c r="F16" i="2"/>
  <c r="F15" i="2"/>
  <c r="F14" i="2"/>
  <c r="F13" i="2"/>
  <c r="F9" i="2"/>
  <c r="F8" i="2"/>
  <c r="F7" i="2"/>
  <c r="F6" i="2"/>
  <c r="F5" i="2"/>
  <c r="H355" i="1"/>
  <c r="H357" i="1" s="1"/>
  <c r="H339" i="1"/>
  <c r="H342" i="1"/>
  <c r="H343" i="1"/>
  <c r="H348" i="1"/>
  <c r="H336" i="1"/>
  <c r="H335" i="1"/>
  <c r="H334" i="1"/>
  <c r="H331" i="1"/>
  <c r="H330" i="1"/>
  <c r="H328" i="1"/>
  <c r="H327" i="1"/>
  <c r="H326" i="1"/>
  <c r="H325" i="1"/>
  <c r="H316" i="1"/>
  <c r="H312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F297" i="1"/>
  <c r="H297" i="1" s="1"/>
  <c r="H295" i="1"/>
  <c r="H294" i="1"/>
  <c r="H293" i="1"/>
  <c r="H228" i="1"/>
  <c r="H227" i="1"/>
  <c r="H214" i="1"/>
  <c r="H213" i="1"/>
  <c r="H211" i="1"/>
  <c r="H210" i="1"/>
  <c r="H209" i="1"/>
  <c r="H208" i="1"/>
  <c r="H207" i="1"/>
  <c r="H205" i="1"/>
  <c r="H204" i="1"/>
  <c r="H203" i="1"/>
  <c r="H202" i="1"/>
  <c r="H200" i="1"/>
  <c r="H199" i="1"/>
  <c r="H189" i="1"/>
  <c r="H183" i="1"/>
  <c r="H179" i="1"/>
  <c r="H178" i="1"/>
  <c r="H177" i="1"/>
  <c r="H175" i="1"/>
  <c r="H174" i="1"/>
  <c r="H173" i="1"/>
  <c r="H171" i="1"/>
  <c r="H168" i="1"/>
  <c r="H166" i="1"/>
  <c r="H165" i="1"/>
  <c r="H164" i="1"/>
  <c r="H163" i="1"/>
  <c r="H162" i="1"/>
  <c r="H161" i="1"/>
  <c r="H160" i="1"/>
  <c r="H158" i="1"/>
  <c r="H156" i="1"/>
  <c r="H145" i="1"/>
  <c r="H144" i="1"/>
  <c r="H139" i="1"/>
  <c r="H135" i="1"/>
  <c r="H134" i="1"/>
  <c r="H133" i="1"/>
  <c r="H122" i="1"/>
  <c r="H120" i="1"/>
  <c r="H119" i="1"/>
  <c r="H111" i="1"/>
  <c r="H109" i="1"/>
  <c r="H108" i="1"/>
  <c r="H107" i="1"/>
  <c r="H106" i="1"/>
  <c r="H105" i="1"/>
  <c r="H100" i="1"/>
  <c r="H98" i="1"/>
  <c r="H97" i="1"/>
  <c r="H95" i="1"/>
  <c r="H93" i="1"/>
  <c r="H92" i="1"/>
  <c r="H90" i="1"/>
  <c r="H85" i="1"/>
  <c r="H84" i="1"/>
  <c r="H83" i="1"/>
  <c r="H81" i="1"/>
  <c r="H80" i="1"/>
  <c r="H78" i="1"/>
  <c r="H77" i="1"/>
  <c r="H72" i="1"/>
  <c r="H68" i="1"/>
  <c r="H66" i="1"/>
  <c r="H64" i="1"/>
  <c r="H57" i="1"/>
  <c r="H60" i="1" s="1"/>
  <c r="H51" i="1"/>
  <c r="H50" i="1"/>
  <c r="H49" i="1"/>
  <c r="H44" i="1"/>
  <c r="H40" i="1"/>
  <c r="H38" i="1"/>
  <c r="H37" i="1"/>
  <c r="H36" i="1"/>
  <c r="H35" i="1"/>
  <c r="H34" i="1"/>
  <c r="H33" i="1"/>
  <c r="H32" i="1"/>
  <c r="H31" i="1"/>
  <c r="H30" i="1"/>
  <c r="H29" i="1"/>
  <c r="H28" i="1"/>
  <c r="H27" i="1"/>
  <c r="H151" i="1" l="1"/>
  <c r="H46" i="1"/>
  <c r="H128" i="1"/>
  <c r="D51" i="2"/>
  <c r="N28" i="3"/>
  <c r="D97" i="3"/>
  <c r="D19" i="2"/>
  <c r="D81" i="2"/>
  <c r="D39" i="2"/>
  <c r="D63" i="2"/>
  <c r="D75" i="2"/>
  <c r="D33" i="2"/>
  <c r="D45" i="2"/>
  <c r="D69" i="2"/>
  <c r="D25" i="2"/>
  <c r="I8" i="1"/>
  <c r="I318" i="1" s="1"/>
  <c r="N30" i="3"/>
  <c r="K62" i="3"/>
  <c r="K72" i="3" s="1"/>
  <c r="D3" i="2"/>
  <c r="D87" i="2"/>
  <c r="D153" i="3"/>
  <c r="K58" i="3"/>
  <c r="K70" i="3" s="1"/>
  <c r="D9" i="3"/>
  <c r="D87" i="3"/>
  <c r="D88" i="3" s="1"/>
  <c r="G57" i="3"/>
  <c r="D43" i="3" s="1"/>
  <c r="D68" i="3"/>
  <c r="D69" i="3" s="1"/>
  <c r="D75" i="3"/>
  <c r="D76" i="3" s="1"/>
  <c r="D5" i="3"/>
  <c r="K66" i="3" s="1"/>
  <c r="D125" i="3"/>
  <c r="D90" i="3"/>
  <c r="D91" i="3" s="1"/>
  <c r="D99" i="3"/>
  <c r="D100" i="3" s="1"/>
  <c r="K27" i="3"/>
  <c r="K33" i="3"/>
  <c r="K51" i="3"/>
  <c r="D72" i="3"/>
  <c r="D73" i="3" s="1"/>
  <c r="D145" i="3"/>
  <c r="K42" i="3"/>
  <c r="I100" i="1"/>
  <c r="H113" i="1"/>
  <c r="H230" i="1"/>
  <c r="H289" i="1"/>
  <c r="H53" i="1"/>
  <c r="H351" i="1"/>
  <c r="I72" i="1"/>
  <c r="H86" i="1"/>
  <c r="H73" i="1"/>
  <c r="I85" i="1"/>
  <c r="K5" i="3"/>
  <c r="D81" i="3"/>
  <c r="D82" i="3" s="1"/>
  <c r="H101" i="1"/>
  <c r="H186" i="1"/>
  <c r="D94" i="3"/>
  <c r="D93" i="2"/>
  <c r="D62" i="3"/>
  <c r="D63" i="3" s="1"/>
  <c r="D78" i="3"/>
  <c r="D79" i="3" s="1"/>
  <c r="D84" i="3"/>
  <c r="D85" i="3" s="1"/>
  <c r="D102" i="3"/>
  <c r="H194" i="1"/>
  <c r="D57" i="2"/>
  <c r="I218" i="1" l="1"/>
  <c r="I219" i="1"/>
  <c r="I217" i="1"/>
  <c r="I216" i="1"/>
  <c r="I224" i="1"/>
  <c r="I222" i="1"/>
  <c r="I190" i="1"/>
  <c r="I192" i="1"/>
  <c r="I191" i="1"/>
  <c r="H360" i="1"/>
  <c r="I286" i="1"/>
  <c r="I282" i="1"/>
  <c r="I285" i="1"/>
  <c r="I281" i="1"/>
  <c r="I278" i="1"/>
  <c r="I287" i="1"/>
  <c r="I280" i="1"/>
  <c r="I283" i="1"/>
  <c r="I284" i="1"/>
  <c r="I279" i="1"/>
  <c r="I272" i="1"/>
  <c r="I268" i="1"/>
  <c r="I267" i="1"/>
  <c r="I271" i="1"/>
  <c r="I274" i="1"/>
  <c r="I269" i="1"/>
  <c r="I275" i="1"/>
  <c r="I276" i="1"/>
  <c r="I270" i="1"/>
  <c r="I246" i="1"/>
  <c r="I247" i="1"/>
  <c r="I249" i="1"/>
  <c r="I244" i="1"/>
  <c r="I250" i="1"/>
  <c r="I237" i="1"/>
  <c r="I242" i="1"/>
  <c r="I240" i="1"/>
  <c r="I241" i="1"/>
  <c r="I235" i="1"/>
  <c r="I238" i="1"/>
  <c r="I234" i="1"/>
  <c r="I236" i="1"/>
  <c r="I184" i="1"/>
  <c r="I16" i="1"/>
  <c r="I18" i="1"/>
  <c r="I19" i="1"/>
  <c r="I21" i="1"/>
  <c r="I17" i="1"/>
  <c r="I20" i="1"/>
  <c r="I264" i="1"/>
  <c r="I261" i="1"/>
  <c r="I263" i="1"/>
  <c r="I259" i="1"/>
  <c r="I258" i="1"/>
  <c r="I255" i="1"/>
  <c r="I260" i="1"/>
  <c r="I256" i="1"/>
  <c r="I257" i="1"/>
  <c r="I123" i="1"/>
  <c r="I253" i="1"/>
  <c r="I71" i="1"/>
  <c r="I70" i="1"/>
  <c r="I94" i="1"/>
  <c r="I58" i="1"/>
  <c r="I172" i="1"/>
  <c r="I42" i="1"/>
  <c r="I315" i="1"/>
  <c r="I180" i="1"/>
  <c r="I181" i="1"/>
  <c r="I126" i="1"/>
  <c r="I314" i="1"/>
  <c r="I125" i="1"/>
  <c r="I319" i="1"/>
  <c r="I157" i="1"/>
  <c r="I147" i="1"/>
  <c r="I138" i="1"/>
  <c r="I136" i="1"/>
  <c r="I41" i="1"/>
  <c r="I349" i="1"/>
  <c r="I346" i="1"/>
  <c r="I341" i="1"/>
  <c r="I345" i="1"/>
  <c r="I354" i="1"/>
  <c r="I338" i="1"/>
  <c r="I343" i="1"/>
  <c r="I329" i="1"/>
  <c r="D103" i="3"/>
  <c r="D104" i="3" s="1"/>
  <c r="I156" i="1"/>
  <c r="I308" i="1"/>
  <c r="I108" i="1"/>
  <c r="I174" i="1"/>
  <c r="I142" i="1"/>
  <c r="I311" i="1"/>
  <c r="I293" i="1"/>
  <c r="I106" i="1"/>
  <c r="I297" i="1"/>
  <c r="I35" i="1"/>
  <c r="I83" i="1"/>
  <c r="I204" i="1"/>
  <c r="I36" i="1"/>
  <c r="I228" i="1"/>
  <c r="I312" i="1"/>
  <c r="I303" i="1"/>
  <c r="I120" i="1"/>
  <c r="I326" i="1"/>
  <c r="I334" i="1"/>
  <c r="I205" i="1"/>
  <c r="I300" i="1"/>
  <c r="I93" i="1"/>
  <c r="I38" i="1"/>
  <c r="I32" i="1"/>
  <c r="I177" i="1"/>
  <c r="I160" i="1"/>
  <c r="I99" i="1"/>
  <c r="I214" i="1"/>
  <c r="I210" i="1"/>
  <c r="I51" i="1"/>
  <c r="I119" i="1"/>
  <c r="I305" i="1"/>
  <c r="I139" i="1"/>
  <c r="I37" i="1"/>
  <c r="I77" i="1"/>
  <c r="I80" i="1"/>
  <c r="I122" i="1"/>
  <c r="I39" i="1"/>
  <c r="I162" i="1"/>
  <c r="I316" i="1"/>
  <c r="I133" i="1"/>
  <c r="I49" i="1"/>
  <c r="I161" i="1"/>
  <c r="I336" i="1"/>
  <c r="I171" i="1"/>
  <c r="I342" i="1"/>
  <c r="I57" i="1"/>
  <c r="I60" i="1" s="1"/>
  <c r="C11" i="8" s="1"/>
  <c r="K11" i="8" s="1"/>
  <c r="I355" i="1"/>
  <c r="I357" i="1" s="1"/>
  <c r="C24" i="8" s="1"/>
  <c r="E24" i="8" s="1"/>
  <c r="I28" i="1"/>
  <c r="I335" i="1"/>
  <c r="I168" i="1"/>
  <c r="I149" i="1"/>
  <c r="I144" i="1"/>
  <c r="I97" i="1"/>
  <c r="I50" i="1"/>
  <c r="I310" i="1"/>
  <c r="I98" i="1"/>
  <c r="I199" i="1"/>
  <c r="I134" i="1"/>
  <c r="I327" i="1"/>
  <c r="I111" i="1"/>
  <c r="I40" i="1"/>
  <c r="I27" i="1"/>
  <c r="I44" i="1"/>
  <c r="I307" i="1"/>
  <c r="I29" i="1"/>
  <c r="I309" i="1"/>
  <c r="I207" i="1"/>
  <c r="I328" i="1"/>
  <c r="I107" i="1"/>
  <c r="I213" i="1"/>
  <c r="I175" i="1"/>
  <c r="I173" i="1"/>
  <c r="I163" i="1"/>
  <c r="I348" i="1"/>
  <c r="I105" i="1"/>
  <c r="I95" i="1"/>
  <c r="I209" i="1"/>
  <c r="I145" i="1"/>
  <c r="I178" i="1"/>
  <c r="I164" i="1"/>
  <c r="I330" i="1"/>
  <c r="I304" i="1"/>
  <c r="I339" i="1"/>
  <c r="I302" i="1"/>
  <c r="I109" i="1"/>
  <c r="I325" i="1"/>
  <c r="I227" i="1"/>
  <c r="I301" i="1"/>
  <c r="I202" i="1"/>
  <c r="I84" i="1"/>
  <c r="I64" i="1"/>
  <c r="I208" i="1"/>
  <c r="I165" i="1"/>
  <c r="I92" i="1"/>
  <c r="I78" i="1"/>
  <c r="I158" i="1"/>
  <c r="I14" i="1"/>
  <c r="I331" i="1"/>
  <c r="I189" i="1"/>
  <c r="I203" i="1"/>
  <c r="I211" i="1"/>
  <c r="I166" i="1"/>
  <c r="I295" i="1"/>
  <c r="I298" i="1"/>
  <c r="I81" i="1"/>
  <c r="I33" i="1"/>
  <c r="I68" i="1"/>
  <c r="I306" i="1"/>
  <c r="I299" i="1"/>
  <c r="I200" i="1"/>
  <c r="I135" i="1"/>
  <c r="I30" i="1"/>
  <c r="I90" i="1"/>
  <c r="I31" i="1"/>
  <c r="I66" i="1"/>
  <c r="I34" i="1"/>
  <c r="I294" i="1"/>
  <c r="I183" i="1"/>
  <c r="I179" i="1"/>
  <c r="I117" i="1"/>
  <c r="D146" i="3"/>
  <c r="D165" i="3"/>
  <c r="K73" i="3"/>
  <c r="K77" i="3" s="1"/>
  <c r="K78" i="3" s="1"/>
  <c r="K6" i="3"/>
  <c r="I151" i="1" l="1"/>
  <c r="C17" i="8" s="1"/>
  <c r="I23" i="1"/>
  <c r="I46" i="1"/>
  <c r="C9" i="8" s="1"/>
  <c r="K9" i="8" s="1"/>
  <c r="I128" i="1"/>
  <c r="C16" i="8" s="1"/>
  <c r="I289" i="1"/>
  <c r="C21" i="8" s="1"/>
  <c r="D166" i="3"/>
  <c r="D168" i="3" s="1"/>
  <c r="I321" i="1"/>
  <c r="I186" i="1"/>
  <c r="C18" i="8" s="1"/>
  <c r="I113" i="1"/>
  <c r="C15" i="8" s="1"/>
  <c r="I15" i="8" s="1"/>
  <c r="G24" i="8"/>
  <c r="I86" i="1"/>
  <c r="C13" i="8" s="1"/>
  <c r="G13" i="8" s="1"/>
  <c r="I24" i="8"/>
  <c r="M24" i="8"/>
  <c r="I351" i="1"/>
  <c r="C23" i="8" s="1"/>
  <c r="E23" i="8" s="1"/>
  <c r="I73" i="1"/>
  <c r="C12" i="8" s="1"/>
  <c r="E12" i="8" s="1"/>
  <c r="I194" i="1"/>
  <c r="C19" i="8" s="1"/>
  <c r="I19" i="8" s="1"/>
  <c r="I53" i="1"/>
  <c r="C10" i="8" s="1"/>
  <c r="K10" i="8" s="1"/>
  <c r="K24" i="8"/>
  <c r="I101" i="1"/>
  <c r="C14" i="8" s="1"/>
  <c r="I14" i="8" s="1"/>
  <c r="M11" i="8"/>
  <c r="I230" i="1"/>
  <c r="C20" i="8" s="1"/>
  <c r="G11" i="8"/>
  <c r="I11" i="8"/>
  <c r="E11" i="8"/>
  <c r="P11" i="8" l="1"/>
  <c r="P24" i="8"/>
  <c r="C22" i="8"/>
  <c r="G22" i="8" s="1"/>
  <c r="I360" i="1"/>
  <c r="J318" i="1" s="1"/>
  <c r="I21" i="8"/>
  <c r="M21" i="8"/>
  <c r="I9" i="8"/>
  <c r="E9" i="8"/>
  <c r="G9" i="8"/>
  <c r="M9" i="8"/>
  <c r="I18" i="8"/>
  <c r="E21" i="8"/>
  <c r="E10" i="8"/>
  <c r="E17" i="8"/>
  <c r="K17" i="8"/>
  <c r="G17" i="8"/>
  <c r="M17" i="8"/>
  <c r="I17" i="8"/>
  <c r="M18" i="8"/>
  <c r="E20" i="8"/>
  <c r="I20" i="8"/>
  <c r="E18" i="8"/>
  <c r="G20" i="8"/>
  <c r="E19" i="8"/>
  <c r="K18" i="8"/>
  <c r="G18" i="8"/>
  <c r="G16" i="8"/>
  <c r="K16" i="8"/>
  <c r="I16" i="8"/>
  <c r="E16" i="8"/>
  <c r="K21" i="8"/>
  <c r="G15" i="8"/>
  <c r="M15" i="8"/>
  <c r="G21" i="8"/>
  <c r="K15" i="8"/>
  <c r="M14" i="8"/>
  <c r="I10" i="8"/>
  <c r="I12" i="8"/>
  <c r="M12" i="8"/>
  <c r="G12" i="8"/>
  <c r="E13" i="8"/>
  <c r="I13" i="8"/>
  <c r="K13" i="8"/>
  <c r="M13" i="8"/>
  <c r="E15" i="8"/>
  <c r="I23" i="8"/>
  <c r="G14" i="8"/>
  <c r="G10" i="8"/>
  <c r="M23" i="8"/>
  <c r="M19" i="8"/>
  <c r="M16" i="8"/>
  <c r="G23" i="8"/>
  <c r="K14" i="8"/>
  <c r="G19" i="8"/>
  <c r="K23" i="8"/>
  <c r="E14" i="8"/>
  <c r="K19" i="8"/>
  <c r="K12" i="8"/>
  <c r="M10" i="8"/>
  <c r="K20" i="8"/>
  <c r="M20" i="8"/>
  <c r="J218" i="1" l="1"/>
  <c r="J219" i="1"/>
  <c r="J216" i="1"/>
  <c r="J217" i="1"/>
  <c r="J222" i="1"/>
  <c r="J224" i="1"/>
  <c r="P12" i="8"/>
  <c r="P16" i="8"/>
  <c r="P21" i="8"/>
  <c r="P23" i="8"/>
  <c r="P10" i="8"/>
  <c r="P13" i="8"/>
  <c r="P18" i="8"/>
  <c r="P19" i="8"/>
  <c r="P15" i="8"/>
  <c r="P14" i="8"/>
  <c r="P20" i="8"/>
  <c r="P17" i="8"/>
  <c r="P9" i="8"/>
  <c r="K22" i="8"/>
  <c r="M22" i="8"/>
  <c r="E22" i="8"/>
  <c r="I22" i="8"/>
  <c r="J191" i="1"/>
  <c r="J190" i="1"/>
  <c r="J192" i="1"/>
  <c r="J256" i="1"/>
  <c r="J304" i="1"/>
  <c r="J51" i="1"/>
  <c r="J298" i="1"/>
  <c r="J238" i="1"/>
  <c r="J267" i="1"/>
  <c r="J57" i="1"/>
  <c r="J60" i="1" s="1"/>
  <c r="C8" i="8"/>
  <c r="M8" i="8" s="1"/>
  <c r="P22" i="8" l="1"/>
  <c r="M30" i="8"/>
  <c r="C28" i="8"/>
  <c r="J125" i="1"/>
  <c r="J162" i="1"/>
  <c r="J342" i="1"/>
  <c r="J349" i="1"/>
  <c r="J177" i="1"/>
  <c r="J235" i="1"/>
  <c r="J302" i="1"/>
  <c r="J310" i="1"/>
  <c r="J261" i="1"/>
  <c r="J81" i="1"/>
  <c r="J203" i="1"/>
  <c r="J164" i="1"/>
  <c r="J50" i="1"/>
  <c r="J280" i="1"/>
  <c r="J247" i="1"/>
  <c r="J306" i="1"/>
  <c r="E8" i="8"/>
  <c r="J77" i="1"/>
  <c r="J94" i="1"/>
  <c r="J276" i="1"/>
  <c r="J33" i="1"/>
  <c r="J309" i="1"/>
  <c r="J147" i="1"/>
  <c r="J307" i="1"/>
  <c r="J268" i="1"/>
  <c r="J27" i="1"/>
  <c r="J34" i="1"/>
  <c r="J315" i="1"/>
  <c r="J286" i="1"/>
  <c r="J168" i="1"/>
  <c r="J236" i="1"/>
  <c r="J181" i="1"/>
  <c r="J327" i="1"/>
  <c r="J308" i="1"/>
  <c r="J227" i="1"/>
  <c r="J275" i="1"/>
  <c r="J172" i="1"/>
  <c r="J135" i="1"/>
  <c r="J214" i="1"/>
  <c r="J260" i="1"/>
  <c r="J204" i="1"/>
  <c r="J123" i="1"/>
  <c r="J305" i="1"/>
  <c r="J107" i="1"/>
  <c r="J242" i="1"/>
  <c r="J299" i="1"/>
  <c r="J281" i="1"/>
  <c r="J202" i="1"/>
  <c r="J119" i="1"/>
  <c r="G8" i="8"/>
  <c r="G30" i="8" s="1"/>
  <c r="J354" i="1"/>
  <c r="J330" i="1"/>
  <c r="J253" i="1"/>
  <c r="J240" i="1"/>
  <c r="J264" i="1"/>
  <c r="J68" i="1"/>
  <c r="J325" i="1"/>
  <c r="J210" i="1"/>
  <c r="J336" i="1"/>
  <c r="J339" i="1"/>
  <c r="J95" i="1"/>
  <c r="J38" i="1"/>
  <c r="J249" i="1"/>
  <c r="J93" i="1"/>
  <c r="J18" i="1"/>
  <c r="J271" i="1"/>
  <c r="J142" i="1"/>
  <c r="J338" i="1"/>
  <c r="J166" i="1"/>
  <c r="J241" i="1"/>
  <c r="J234" i="1"/>
  <c r="J71" i="1"/>
  <c r="J331" i="1"/>
  <c r="J160" i="1"/>
  <c r="J300" i="1"/>
  <c r="J66" i="1"/>
  <c r="J200" i="1"/>
  <c r="J278" i="1"/>
  <c r="J78" i="1"/>
  <c r="J180" i="1"/>
  <c r="J345" i="1"/>
  <c r="J301" i="1"/>
  <c r="J237" i="1"/>
  <c r="J158" i="1"/>
  <c r="J250" i="1"/>
  <c r="J84" i="1"/>
  <c r="J205" i="1"/>
  <c r="J133" i="1"/>
  <c r="I8" i="8"/>
  <c r="I30" i="8" s="1"/>
  <c r="J156" i="1"/>
  <c r="K8" i="8"/>
  <c r="K30" i="8" s="1"/>
  <c r="J134" i="1"/>
  <c r="J90" i="1"/>
  <c r="J105" i="1"/>
  <c r="J199" i="1"/>
  <c r="J228" i="1"/>
  <c r="J16" i="1"/>
  <c r="J97" i="1"/>
  <c r="J329" i="1"/>
  <c r="J295" i="1"/>
  <c r="J270" i="1"/>
  <c r="J178" i="1"/>
  <c r="J99" i="1"/>
  <c r="J326" i="1"/>
  <c r="J173" i="1"/>
  <c r="J111" i="1"/>
  <c r="J312" i="1"/>
  <c r="J144" i="1"/>
  <c r="J285" i="1"/>
  <c r="J274" i="1"/>
  <c r="J213" i="1"/>
  <c r="J122" i="1"/>
  <c r="J184" i="1"/>
  <c r="J17" i="1"/>
  <c r="J258" i="1"/>
  <c r="J171" i="1"/>
  <c r="J108" i="1"/>
  <c r="J70" i="1"/>
  <c r="J175" i="1"/>
  <c r="J30" i="1"/>
  <c r="J29" i="1"/>
  <c r="J136" i="1"/>
  <c r="J138" i="1"/>
  <c r="J279" i="1"/>
  <c r="J244" i="1"/>
  <c r="J14" i="1"/>
  <c r="J355" i="1"/>
  <c r="J357" i="1" s="1"/>
  <c r="J42" i="1"/>
  <c r="J36" i="1"/>
  <c r="J328" i="1"/>
  <c r="J40" i="1"/>
  <c r="J287" i="1"/>
  <c r="J348" i="1"/>
  <c r="J263" i="1"/>
  <c r="J179" i="1"/>
  <c r="J20" i="1"/>
  <c r="J149" i="1"/>
  <c r="J282" i="1"/>
  <c r="J44" i="1"/>
  <c r="J120" i="1"/>
  <c r="J257" i="1"/>
  <c r="J98" i="1"/>
  <c r="J211" i="1"/>
  <c r="J284" i="1"/>
  <c r="J92" i="1"/>
  <c r="J80" i="1"/>
  <c r="J272" i="1"/>
  <c r="J28" i="1"/>
  <c r="J207" i="1"/>
  <c r="J106" i="1"/>
  <c r="J269" i="1"/>
  <c r="J161" i="1"/>
  <c r="J163" i="1"/>
  <c r="J335" i="1"/>
  <c r="J259" i="1"/>
  <c r="J341" i="1"/>
  <c r="J255" i="1"/>
  <c r="J346" i="1"/>
  <c r="J183" i="1"/>
  <c r="J293" i="1"/>
  <c r="J49" i="1"/>
  <c r="J189" i="1"/>
  <c r="J311" i="1"/>
  <c r="J303" i="1"/>
  <c r="J21" i="1"/>
  <c r="J314" i="1"/>
  <c r="J297" i="1"/>
  <c r="J174" i="1"/>
  <c r="J145" i="1"/>
  <c r="J157" i="1"/>
  <c r="J319" i="1"/>
  <c r="J117" i="1"/>
  <c r="J126" i="1"/>
  <c r="J343" i="1"/>
  <c r="J64" i="1"/>
  <c r="J39" i="1"/>
  <c r="J37" i="1"/>
  <c r="J165" i="1"/>
  <c r="J109" i="1"/>
  <c r="J316" i="1"/>
  <c r="J246" i="1"/>
  <c r="J41" i="1"/>
  <c r="J31" i="1"/>
  <c r="J139" i="1"/>
  <c r="J35" i="1"/>
  <c r="J208" i="1"/>
  <c r="J283" i="1"/>
  <c r="J83" i="1"/>
  <c r="J19" i="1"/>
  <c r="J209" i="1"/>
  <c r="J58" i="1"/>
  <c r="J32" i="1"/>
  <c r="J294" i="1"/>
  <c r="J334" i="1"/>
  <c r="N30" i="8" l="1"/>
  <c r="J73" i="1"/>
  <c r="P8" i="8"/>
  <c r="J128" i="1"/>
  <c r="J351" i="1"/>
  <c r="J30" i="8"/>
  <c r="D19" i="8"/>
  <c r="D10" i="8"/>
  <c r="J151" i="1"/>
  <c r="D14" i="8"/>
  <c r="D23" i="8"/>
  <c r="D12" i="8"/>
  <c r="D20" i="8"/>
  <c r="D21" i="8"/>
  <c r="D16" i="8"/>
  <c r="L30" i="8"/>
  <c r="D13" i="8"/>
  <c r="H30" i="8"/>
  <c r="D18" i="8"/>
  <c r="D11" i="8"/>
  <c r="D24" i="8"/>
  <c r="D17" i="8"/>
  <c r="D15" i="8"/>
  <c r="D9" i="8"/>
  <c r="J186" i="1"/>
  <c r="J46" i="1"/>
  <c r="J101" i="1"/>
  <c r="J23" i="1"/>
  <c r="D22" i="8"/>
  <c r="D8" i="8"/>
  <c r="J230" i="1"/>
  <c r="J113" i="1"/>
  <c r="J53" i="1"/>
  <c r="J321" i="1"/>
  <c r="J289" i="1"/>
  <c r="J86" i="1"/>
  <c r="J194" i="1"/>
  <c r="E30" i="8"/>
  <c r="P30" i="8" s="1"/>
  <c r="D28" i="8" l="1"/>
  <c r="J360" i="1"/>
  <c r="F30" i="8"/>
  <c r="O30" i="8" s="1"/>
  <c r="E31" i="8"/>
  <c r="G31" i="8" s="1"/>
  <c r="I31" i="8" s="1"/>
  <c r="K31" i="8" s="1"/>
  <c r="M31" i="8" s="1"/>
  <c r="F31" i="8" l="1"/>
  <c r="H31" i="8" s="1"/>
  <c r="J31" i="8" s="1"/>
  <c r="L31" i="8" s="1"/>
  <c r="N31" i="8" s="1"/>
  <c r="K46" i="3" l="1"/>
</calcChain>
</file>

<file path=xl/sharedStrings.xml><?xml version="1.0" encoding="utf-8"?>
<sst xmlns="http://schemas.openxmlformats.org/spreadsheetml/2006/main" count="3322" uniqueCount="1141">
  <si>
    <t>Item</t>
  </si>
  <si>
    <t>Referencia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</si>
  <si>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</si>
  <si>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</si>
  <si>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</si>
  <si>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</si>
  <si>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</si>
  <si>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</si>
  <si>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</si>
  <si>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Ref. Obra:</t>
  </si>
  <si>
    <t>Planilha 01 – Reforma</t>
  </si>
  <si>
    <t>Última Revisão:</t>
  </si>
  <si>
    <t>Prazo:</t>
  </si>
  <si>
    <t>Local:</t>
  </si>
  <si>
    <t>Área de Intervenção:</t>
  </si>
  <si>
    <t>Ref. Custo:</t>
  </si>
  <si>
    <t>BDI:</t>
  </si>
  <si>
    <t>1- SERVIÇOS INICIAIS</t>
  </si>
  <si>
    <t>1.1</t>
  </si>
  <si>
    <t>DEMOLIÇÕES E REMOÇÕES</t>
  </si>
  <si>
    <t>1.1.1</t>
  </si>
  <si>
    <t>DEINFRA</t>
  </si>
  <si>
    <t>m²</t>
  </si>
  <si>
    <t>Revisao da estrutura para Telha francesa</t>
  </si>
  <si>
    <t>Retirada de aparelhos sanitarios</t>
  </si>
  <si>
    <t>un</t>
  </si>
  <si>
    <t>SINAPI</t>
  </si>
  <si>
    <t>Demolição de azulejo - banheiros e cozinha</t>
  </si>
  <si>
    <t>Retirada de painel divisorio tipo Divilux</t>
  </si>
  <si>
    <t>Demolição de piso cerâmico</t>
  </si>
  <si>
    <t xml:space="preserve">Demolição de alvenaria de tijolos furados </t>
  </si>
  <si>
    <t>Retirada de rodape de madeira</t>
  </si>
  <si>
    <t>m</t>
  </si>
  <si>
    <t xml:space="preserve">Remoção de louças, de forma manual, sem reaproveitamento. </t>
  </si>
  <si>
    <t>Remoção de acessórios, de forma manual, sem reaproveitamento.</t>
  </si>
  <si>
    <t>Corte, Recorte e Remoção de Arvores inclusive Raizes Diâm. até 15CM</t>
  </si>
  <si>
    <t xml:space="preserve">Demolição de contrapiso </t>
  </si>
  <si>
    <t>m³</t>
  </si>
  <si>
    <t>42562</t>
  </si>
  <si>
    <t>Retirada de portas</t>
  </si>
  <si>
    <t>1.2</t>
  </si>
  <si>
    <t>LIMPEZA PERMANENTE DA OBRA</t>
  </si>
  <si>
    <t>1.2.1</t>
  </si>
  <si>
    <t>Carga manual e transporte entulho/ caminhao 10 Km</t>
  </si>
  <si>
    <t>2.1</t>
  </si>
  <si>
    <t xml:space="preserve">Escavação manual de valas em terra, profundidade até 1,00 m </t>
  </si>
  <si>
    <t>2.2</t>
  </si>
  <si>
    <t>Reaterro apiloado em camadas de 0,20 m, utilizando material argilo-arenoso adquirido em jazida, já considerando um acréscimo de 20% no volume do material adquirido</t>
  </si>
  <si>
    <t>42581</t>
  </si>
  <si>
    <t>Carga e transporte de entulho e posterior transporte /10km</t>
  </si>
  <si>
    <t>4.1</t>
  </si>
  <si>
    <t>4.1.1</t>
  </si>
  <si>
    <t>4.1.2</t>
  </si>
  <si>
    <t>5.1</t>
  </si>
  <si>
    <t>BALDRAMES</t>
  </si>
  <si>
    <t>5.1.1</t>
  </si>
  <si>
    <t>6.1</t>
  </si>
  <si>
    <t>ALVENARIA</t>
  </si>
  <si>
    <t>6.1.1</t>
  </si>
  <si>
    <t>6.2</t>
  </si>
  <si>
    <t>6.2.1</t>
  </si>
  <si>
    <t>6.3</t>
  </si>
  <si>
    <t>7.1</t>
  </si>
  <si>
    <t>ARGAMASSA PARA PAREDES INTERNAS E EXTERNAS</t>
  </si>
  <si>
    <t>7.1.1</t>
  </si>
  <si>
    <t>Chapisco em  parede com argamassa traço - 1:3 (cimento / areia)</t>
  </si>
  <si>
    <t>7.2</t>
  </si>
  <si>
    <t>CERÂMICOS</t>
  </si>
  <si>
    <t>7.2.1</t>
  </si>
  <si>
    <t>Revestimento cerâmico para paredes internas com placas tipo esmaltada extra de dimensões 33x45 cm aplicadas em ambientes de área maior que 5 m² a meia altura das paredes.</t>
  </si>
  <si>
    <t>7.2.2</t>
  </si>
  <si>
    <t>COMPOSIÇÃO PRÓPRIA</t>
  </si>
  <si>
    <t xml:space="preserve">Revestimento cerâmico  Metro White 10x20cm para paredes internas aplicadas em ambientes de área menor que 5 m² a meia altura das paredes. </t>
  </si>
  <si>
    <t>7.3</t>
  </si>
  <si>
    <t>FORRO</t>
  </si>
  <si>
    <t>7.3.1</t>
  </si>
  <si>
    <t>Forro em gesso acartonado, inclusive estrutura de fixação</t>
  </si>
  <si>
    <t>7.3.2</t>
  </si>
  <si>
    <t>Forro MINERAL, inclusive estrutura de fixação</t>
  </si>
  <si>
    <t>8.1</t>
  </si>
  <si>
    <t>ESTRUTURA</t>
  </si>
  <si>
    <t>8.1.1</t>
  </si>
  <si>
    <t>8.1.2</t>
  </si>
  <si>
    <t>8.2</t>
  </si>
  <si>
    <t>TELHAMENTO</t>
  </si>
  <si>
    <t>8.2.1</t>
  </si>
  <si>
    <t>Telhamento c/ Telha Cerâmica de Encaixe, tipo Francesa, c/ até 2 Águas</t>
  </si>
  <si>
    <t>Amarração de Telhas de Cerâmica</t>
  </si>
  <si>
    <t>Cumeeira para telha cerâmica emboçada com argamassa traço 1:2:9 para telhados com até 2 águas, incluso transporte vertical</t>
  </si>
  <si>
    <t>CALHAS E RUFOS</t>
  </si>
  <si>
    <t>Pingadeira de Aluminio 40cm</t>
  </si>
  <si>
    <t>Calha em chapa de aluminio, desenvolvimento de 50 cm</t>
  </si>
  <si>
    <t>Rufo em chapa de aluminio, corte de 25 cm</t>
  </si>
  <si>
    <t>9.1</t>
  </si>
  <si>
    <t>BANCADAS</t>
  </si>
  <si>
    <t>Banca de granito cinza andorinha- 2,3x0,55 recorte pia e área molhada - Rodapia 10 cm.</t>
  </si>
  <si>
    <t>8.1.3</t>
  </si>
  <si>
    <t>Banca de granito cinza andorinha- 1,3x0,6 recorte tanque - Rodapia 10 cm  1 uni.</t>
  </si>
  <si>
    <t>SEINFRA</t>
  </si>
  <si>
    <t>9.2</t>
  </si>
  <si>
    <t>PEITORIL/SOLEIRAS</t>
  </si>
  <si>
    <t>9.2.1</t>
  </si>
  <si>
    <t>Soleira em granito, largura 15 cm, espessura 2,0 cm</t>
  </si>
  <si>
    <t>10.1</t>
  </si>
  <si>
    <t>PORTAS DE MADEIRA</t>
  </si>
  <si>
    <t>und</t>
  </si>
  <si>
    <t>10.2</t>
  </si>
  <si>
    <t>ESQUADRIAS DE ALUMINIO/VIDRO</t>
  </si>
  <si>
    <t>10.2.1</t>
  </si>
  <si>
    <t>JANELAS</t>
  </si>
  <si>
    <t>Restauração das esquadrias e troca de partes faltantes, conforme indicado 
em projeto</t>
  </si>
  <si>
    <t>ORÇAMENTO</t>
  </si>
  <si>
    <t>11.1</t>
  </si>
  <si>
    <t>PAVIMENTAÇÃO INTERNA</t>
  </si>
  <si>
    <t>11.1.1</t>
  </si>
  <si>
    <t>PAVIMENTAÇÃO CERÂMICA</t>
  </si>
  <si>
    <t>11.1.1.1</t>
  </si>
  <si>
    <t>11.1.1.2</t>
  </si>
  <si>
    <t>revestimento cerâmico para piso com placas tipo porcelanato de dimensões  60x60 cm aplicada em ambientes de área entre 5 m² e 10 m².- Porcelanato Biancogres Clark 60x60 ou similar</t>
  </si>
  <si>
    <t>11.1.1.3</t>
  </si>
  <si>
    <t xml:space="preserve">Revestimento cerâmico para piso com placas tipo porcelanato de dimensões  60x60 cm </t>
  </si>
  <si>
    <t>Contrapiso e=8cm / traco 1:3:6 / concreto magro</t>
  </si>
  <si>
    <t>11.1.2</t>
  </si>
  <si>
    <t>PAVIMENTAÇÃO FLEXIVEL / TERMICA</t>
  </si>
  <si>
    <t>Rodapé em poliestileno, h= 10 cm</t>
  </si>
  <si>
    <t>11.2</t>
  </si>
  <si>
    <t>PAVIMENTAÇÃO EXTERNA</t>
  </si>
  <si>
    <t>11.2.1</t>
  </si>
  <si>
    <t>PISO DE CONCRETO</t>
  </si>
  <si>
    <t>REVESTIMENTOS</t>
  </si>
  <si>
    <t>MERCADO</t>
  </si>
  <si>
    <t>Piso em concreto 20mpa unsinado, espessura 7 cm</t>
  </si>
  <si>
    <t>Meio-fio de concreto reto pre-moldado, 15x30 cm trecho reto</t>
  </si>
  <si>
    <t>Meio-fio de concreto reto pre-moldado, 15x30 cm trecho curvo</t>
  </si>
  <si>
    <t>12.1</t>
  </si>
  <si>
    <t>INSTALAÇÕES</t>
  </si>
  <si>
    <t>INSTALAÇÕES HIDRAULICAS</t>
  </si>
  <si>
    <t>Instalação de tubos de pvc, soldável, água fria, dn 25 mm</t>
  </si>
  <si>
    <t>INSTALAÇÕES SANITÁRIAS</t>
  </si>
  <si>
    <t>12.1.2.1</t>
  </si>
  <si>
    <t>Ponto de esgoto 40 mm</t>
  </si>
  <si>
    <t>12.1.2.3</t>
  </si>
  <si>
    <t>Tubo pvc, serie normal, esgoto predial, dn 40 mm</t>
  </si>
  <si>
    <t>12.1.2.4</t>
  </si>
  <si>
    <t>Tubo pvc, serie normal, esgoto predial, dn 100 mm</t>
  </si>
  <si>
    <t>12.1.2.5</t>
  </si>
  <si>
    <t>Ralo sifonado, PVC 100x100X40mm</t>
  </si>
  <si>
    <t>12.1.2.6</t>
  </si>
  <si>
    <t>74166/001</t>
  </si>
  <si>
    <t>Caixa de inspeção (60x60x60) pré-moldada - execução</t>
  </si>
  <si>
    <t>12.1.2.7</t>
  </si>
  <si>
    <t>Caixa de gordura dupla (capacidade: 126 l), retangular, em alvenaria com tijolos cerâmicos maciços, dimensões internas = 0,4x0,7 m, altura i nterna = 0,8 m.</t>
  </si>
  <si>
    <t>12.2</t>
  </si>
  <si>
    <t>DRENOS – CLIMATIZAÇÃO</t>
  </si>
  <si>
    <t>12.3</t>
  </si>
  <si>
    <t>LOUÇAS E METAIS</t>
  </si>
  <si>
    <t>LOUÇAS</t>
  </si>
  <si>
    <t>Vaso sanitário sifonado com caixa acoplada louça branca - fornecimento e instalação</t>
  </si>
  <si>
    <t>Cuba de embutir oval em louça branca, 35 x 50 cm ou equivalente, incluso válvula e sifão tipo garrafa de metal cromado - fornecimento e instalação</t>
  </si>
  <si>
    <t>Cuba simples em aço inox, 50X40X21cm</t>
  </si>
  <si>
    <t>METAIS</t>
  </si>
  <si>
    <t>Torneira Presmatic cromada de mesa, 1/2" ou 3/4", para lavatório, padão alto</t>
  </si>
  <si>
    <t>Torneira cromada tubo móvel, de mesa, 1/2 ou 3/4, para pia de cozinha, padrão alto - fornecimento e instalação.</t>
  </si>
  <si>
    <t>Torneira cromada 1/2 ou 3/4 para tanque, padrão médio - fornecimento e instalação</t>
  </si>
  <si>
    <t>ACESSÓRIOS</t>
  </si>
  <si>
    <t>C4825</t>
  </si>
  <si>
    <t>Dispenser em ABS para papel toalha</t>
  </si>
  <si>
    <t>Dispenser para papel higienico em PVC</t>
  </si>
  <si>
    <t>13.1</t>
  </si>
  <si>
    <t>14.1</t>
  </si>
  <si>
    <t>INSTALAÇÕES ELETRICAS EM BAIXA TENSÃO</t>
  </si>
  <si>
    <t>14.1.1</t>
  </si>
  <si>
    <t>Revisão Elétrica - Manutenção de ponto eletrico – fios, cabos, disjuntores, tomadas e iluminação (Remoções e recolocações)</t>
  </si>
  <si>
    <t>14.1.1.2</t>
  </si>
  <si>
    <t>14.1.2</t>
  </si>
  <si>
    <t>14.1.3</t>
  </si>
  <si>
    <t>CONDUTORES E CONECTORES</t>
  </si>
  <si>
    <t xml:space="preserve"> 91856 </t>
  </si>
  <si>
    <t>Eletroduto flexível corrugado, pvc, dn 25 mm (3/4"), para circuitos terminais, instalado em parede</t>
  </si>
  <si>
    <t xml:space="preserve"> 91924 </t>
  </si>
  <si>
    <t xml:space="preserve">Cabo de cobre flexível isolado, 1,5 mm², anti-chama 450/750 v, para circuitos terminais - fornecimento e instalação. </t>
  </si>
  <si>
    <t xml:space="preserve"> 91926 </t>
  </si>
  <si>
    <t xml:space="preserve">Cabo de cobre flexível isolado, 2,5 mm², anti-chama 450/750 v, para circuitos terminais - fornecimento e instalação. </t>
  </si>
  <si>
    <t xml:space="preserve"> 91928 </t>
  </si>
  <si>
    <t xml:space="preserve">Cabo de cobre flexível isolado, 4 mm², anti-chama 450/750 v, para circuitos terminais - fornecimento e instalação. </t>
  </si>
  <si>
    <t>14.1.4</t>
  </si>
  <si>
    <t>INTERRUPTORES, TOMADAS E ACESSÓRIOS</t>
  </si>
  <si>
    <t xml:space="preserve">Tomada media de embutir (2 módulo), 2p+t 10 a, incluindo suporte e placa </t>
  </si>
  <si>
    <t xml:space="preserve"> 91992 </t>
  </si>
  <si>
    <t xml:space="preserve">Tomada alta de embutir (1 módulo), 2p+t 10 a, incluindo suporte e placa </t>
  </si>
  <si>
    <t xml:space="preserve">Interruptor simples (1 módulo), 10a/250v, incluindo suporte e placa </t>
  </si>
  <si>
    <t xml:space="preserve"> 97596</t>
  </si>
  <si>
    <t xml:space="preserve">Sensor de presença com fotocélula, fixação em parede - fornecimento e instalação. </t>
  </si>
  <si>
    <t>43540</t>
  </si>
  <si>
    <t>Ponto elétrico - instalação de unidade de ar condicionado do tipo SPLIT SYSTEM (fiação 4mm, tomadas e aterramento)</t>
  </si>
  <si>
    <t>pt</t>
  </si>
  <si>
    <t>14.1.5</t>
  </si>
  <si>
    <t>ILUMINAÇÃO</t>
  </si>
  <si>
    <t>PMI</t>
  </si>
  <si>
    <t>Painel 20x20 Led 18w Bivolt Embutir 6000k Luz Branca</t>
  </si>
  <si>
    <t>14.2</t>
  </si>
  <si>
    <t>INSTALAÇÕES LÓGICAS E TELEMÁTICAS</t>
  </si>
  <si>
    <t>Caixa distribuição de embutir para telefonia (A = 40, L = 40, P = 12) cm</t>
  </si>
  <si>
    <t>14.3</t>
  </si>
  <si>
    <t>CLIMATIZAÇÃO</t>
  </si>
  <si>
    <t>14.3.1</t>
  </si>
  <si>
    <t>INFRAESTRUTURA CLIMATIZAÇÃO</t>
  </si>
  <si>
    <t>Tubulação em cobre para interligação de Split System ao condensador/evaporador, inclusive caixa de passagem de parede, isolante térmico, alimentação elétrica, conexões e fixações para aparelhos até 48.000 btu</t>
  </si>
  <si>
    <t>EQUIPAMENTOS</t>
  </si>
  <si>
    <t>Retirada e recolocação de aparelho arconcionado</t>
  </si>
  <si>
    <t>15.1</t>
  </si>
  <si>
    <t>SISTEMA DE EXTINTORES</t>
  </si>
  <si>
    <t>15.1.1</t>
  </si>
  <si>
    <t>15.1.2</t>
  </si>
  <si>
    <t>15.1.3</t>
  </si>
  <si>
    <t>15.2</t>
  </si>
  <si>
    <t>SISTEMA DE ILUMINAÇÃO DE EMERGÊNCIA</t>
  </si>
  <si>
    <t>15.2.1</t>
  </si>
  <si>
    <t>15.3</t>
  </si>
  <si>
    <t>PLANO DE EMERGÊNCIA</t>
  </si>
  <si>
    <t>15.3.1</t>
  </si>
  <si>
    <t>Display de parede para folha a3</t>
  </si>
  <si>
    <t>15.3.2</t>
  </si>
  <si>
    <t>Plotagem - mapa rota de fuga em folha a3</t>
  </si>
  <si>
    <t>SINALIZAÇÃO DE ABANDONO DE LOCAL</t>
  </si>
  <si>
    <t>DESPESAS TÉCNICAS</t>
  </si>
  <si>
    <t>CREA - SC</t>
  </si>
  <si>
    <t>Anotação de responsabilidade técnica (execução)</t>
  </si>
  <si>
    <t>16.2</t>
  </si>
  <si>
    <t>16.2.1</t>
  </si>
  <si>
    <t>16.2.2</t>
  </si>
  <si>
    <t>16.2.3</t>
  </si>
  <si>
    <t>PAISAGISMO – VEGETAÇÃO</t>
  </si>
  <si>
    <t>Revolvimento e limpeza manual de solo</t>
  </si>
  <si>
    <t>Fornecimento e assentamento de brita n° 2 (Lastro 0,35 m.)</t>
  </si>
  <si>
    <t>COMP.  PRÓPRIA</t>
  </si>
  <si>
    <t>Plantio de Agave Dragão</t>
  </si>
  <si>
    <t>Plantio de Grama em Placa Esmeralda</t>
  </si>
  <si>
    <t>Plantio de Grama Preta</t>
  </si>
  <si>
    <t>Plantio de Grama Amendoim</t>
  </si>
  <si>
    <t>Plantio de Calêndola</t>
  </si>
  <si>
    <t>Plantio de Cravina</t>
  </si>
  <si>
    <t>Plantio de Perpétua Roxa</t>
  </si>
  <si>
    <t>Plantio de Hera Crespa</t>
  </si>
  <si>
    <t>Plantio de Ires de Praia</t>
  </si>
  <si>
    <t>Plantio de Barba-de-serpente</t>
  </si>
  <si>
    <t>Plantio de Rozinha de Sol</t>
  </si>
  <si>
    <t>Plantio de Butiá</t>
  </si>
  <si>
    <t>AREA EXTERNA</t>
  </si>
  <si>
    <t>Letra em aço inox, fonte arial com altura até 25cm, fixado na parede</t>
  </si>
  <si>
    <t>17.1</t>
  </si>
  <si>
    <t>42780</t>
  </si>
  <si>
    <t>Limpeza de alvenaria p/ pintura - lavação</t>
  </si>
  <si>
    <t>Raspagem de pintura antiga</t>
  </si>
  <si>
    <t>COMP. PRÓPRIA</t>
  </si>
  <si>
    <t>1002</t>
  </si>
  <si>
    <t>Pintura em tinta sílico-mineral, 2 demãos.</t>
  </si>
  <si>
    <t>Emassamento de paredes em massa corrida – 2 demãos</t>
  </si>
  <si>
    <t>17.2</t>
  </si>
  <si>
    <t>MADEIRA E METAIS</t>
  </si>
  <si>
    <t>Pintura verniz (incolor) alquídico em madeira, uso interno, 1 demão.- forro</t>
  </si>
  <si>
    <t>Limpeza de forro removível com pano úmido.</t>
  </si>
  <si>
    <t>Lixamento de madeira para aplicação de fundo ou pintura- forro</t>
  </si>
  <si>
    <t>Lixamento de pisos de madeira</t>
  </si>
  <si>
    <t>pintura tinta de acabamento (pigmentada) esmalte sintético acetinado em madeira, 2 demãos. (esquadrias)</t>
  </si>
  <si>
    <t>Pintura fundo nivelador alquídico branco em madeira.(esquadrias)</t>
  </si>
  <si>
    <t>TOTAL GERAL.....………………………………………….…………..….……………………….................……………………….......................................................................…….........</t>
  </si>
  <si>
    <t>CÓDIGO</t>
  </si>
  <si>
    <t>DESCRIÇÃO</t>
  </si>
  <si>
    <t>UNIDADE</t>
  </si>
  <si>
    <t>VALOR TOTAL</t>
  </si>
  <si>
    <t>COMPOSIÇÃO</t>
  </si>
  <si>
    <t>QUANTIDADE</t>
  </si>
  <si>
    <t xml:space="preserve">VALOR POR UNIDADE </t>
  </si>
  <si>
    <t>REFERÊNCIA</t>
  </si>
  <si>
    <t>CÓDIGO REF.</t>
  </si>
  <si>
    <t>Revestimento em cerâmica esmaltada extra, menor ou igual a 2025 cm²- Metro White</t>
  </si>
  <si>
    <t>Argamassa colante ac I para ceramicas</t>
  </si>
  <si>
    <t xml:space="preserve">kg </t>
  </si>
  <si>
    <t xml:space="preserve">Rejunte cimenticio, qualquer cor </t>
  </si>
  <si>
    <t>Azulejista ou ladrilhista com encargos complementares</t>
  </si>
  <si>
    <t>H</t>
  </si>
  <si>
    <t xml:space="preserve"> Servente com encargos complementares</t>
  </si>
  <si>
    <t>revestimento cerâmico para piso com placas tipo porcelanato de dimensões  60x60 cm aplicada em ambientes de área entre 5 m² e 10 m².- Porcelanato Biancogres Clark 60x60 ou similar.</t>
  </si>
  <si>
    <t xml:space="preserve">rejunte cimenticio, qualquer cor </t>
  </si>
  <si>
    <t xml:space="preserve">argamassa colante tipo ac iii </t>
  </si>
  <si>
    <t xml:space="preserve">Azulejista ou ladrilhista com encargos complementares </t>
  </si>
  <si>
    <t>Pintura com tinta silico-mineral- 2 demãos</t>
  </si>
  <si>
    <t xml:space="preserve">Tinta silico-mineral </t>
  </si>
  <si>
    <t>l</t>
  </si>
  <si>
    <t xml:space="preserve">Pintor com encargos complementares </t>
  </si>
  <si>
    <t>Servente com encargos complementares</t>
  </si>
  <si>
    <t>Jardineiro</t>
  </si>
  <si>
    <t>Servente</t>
  </si>
  <si>
    <t>Adubo Mineral</t>
  </si>
  <si>
    <t>Terra vegetal</t>
  </si>
  <si>
    <t>M³</t>
  </si>
  <si>
    <t>Arbusto- Agave Dragão</t>
  </si>
  <si>
    <t>Uni</t>
  </si>
  <si>
    <t>Grama Esmeralda</t>
  </si>
  <si>
    <t>Grama Preta</t>
  </si>
  <si>
    <t>Caixa</t>
  </si>
  <si>
    <t>Grama Amendoim</t>
  </si>
  <si>
    <t>Calêndola</t>
  </si>
  <si>
    <t>Cravina</t>
  </si>
  <si>
    <t>Perpétua Roxa</t>
  </si>
  <si>
    <t>Hera Crespa</t>
  </si>
  <si>
    <t>Ires de Praia</t>
  </si>
  <si>
    <t>Barba-de-serpente</t>
  </si>
  <si>
    <t>Rozinha de Sol</t>
  </si>
  <si>
    <t>Butiá</t>
  </si>
  <si>
    <t>AMBIENTE</t>
  </si>
  <si>
    <t>MATERIAL</t>
  </si>
  <si>
    <t>CALCULO EXTRA</t>
  </si>
  <si>
    <t>CALCULOS EXTRA</t>
  </si>
  <si>
    <t>REVESTIMENTOS PAREDE</t>
  </si>
  <si>
    <t>TELHADO</t>
  </si>
  <si>
    <t>OUTROS- PAISAGISMO</t>
  </si>
  <si>
    <t>BWCs sociais</t>
  </si>
  <si>
    <t>Metro White 10x20</t>
  </si>
  <si>
    <t>Á. DESC. JANELAS</t>
  </si>
  <si>
    <t>parte velha</t>
  </si>
  <si>
    <t>Telhas cerâmicas</t>
  </si>
  <si>
    <t>Preciso</t>
  </si>
  <si>
    <t>R$ por uni.</t>
  </si>
  <si>
    <t>Quan. por m²</t>
  </si>
  <si>
    <t>BWCs func. e copa</t>
  </si>
  <si>
    <t>Revestimento "A" 30x40 Branco Brilhante</t>
  </si>
  <si>
    <t>DESC. JANELAS e PORTA</t>
  </si>
  <si>
    <t>parte nova</t>
  </si>
  <si>
    <t>M</t>
  </si>
  <si>
    <t>Total</t>
  </si>
  <si>
    <t>cx</t>
  </si>
  <si>
    <t>PISO INTERNO</t>
  </si>
  <si>
    <t>Porcelanato Biancogres Clark 60x60cm</t>
  </si>
  <si>
    <t>Cumeeira</t>
  </si>
  <si>
    <t>área funcionários</t>
  </si>
  <si>
    <t>Porcelanato Acetinado Branco "A" 60x60</t>
  </si>
  <si>
    <t>Rufo</t>
  </si>
  <si>
    <t>Rodapé poliestireno 10cm</t>
  </si>
  <si>
    <t>ESQUADRIAS</t>
  </si>
  <si>
    <t>PISO EXTERNO</t>
  </si>
  <si>
    <t>esquadrias madeira arrumar</t>
  </si>
  <si>
    <t>J1</t>
  </si>
  <si>
    <t>Piso de concreto</t>
  </si>
  <si>
    <t>J2</t>
  </si>
  <si>
    <t>Piso tátil direcional 40x40</t>
  </si>
  <si>
    <t>J3</t>
  </si>
  <si>
    <t>Piso tátil alerta</t>
  </si>
  <si>
    <t>J4</t>
  </si>
  <si>
    <t>unitário</t>
  </si>
  <si>
    <t>J5</t>
  </si>
  <si>
    <t xml:space="preserve">Agave Dragão </t>
  </si>
  <si>
    <t>Meio Fio trecho reto</t>
  </si>
  <si>
    <t>J6</t>
  </si>
  <si>
    <t>Terra</t>
  </si>
  <si>
    <t>J7</t>
  </si>
  <si>
    <t>Brita</t>
  </si>
  <si>
    <t>PAISAGISMO</t>
  </si>
  <si>
    <t>J8</t>
  </si>
  <si>
    <t>Jardim da frente</t>
  </si>
  <si>
    <t>J9</t>
  </si>
  <si>
    <t>J10</t>
  </si>
  <si>
    <t>J11</t>
  </si>
  <si>
    <t>J12</t>
  </si>
  <si>
    <t>J13</t>
  </si>
  <si>
    <t>P6</t>
  </si>
  <si>
    <t>P7</t>
  </si>
  <si>
    <t>P8</t>
  </si>
  <si>
    <t>P. copa 1</t>
  </si>
  <si>
    <t>P. copa 2</t>
  </si>
  <si>
    <t>P. copa 3</t>
  </si>
  <si>
    <t>BWC social</t>
  </si>
  <si>
    <t>granito andorinha</t>
  </si>
  <si>
    <t>PINTURA FACHADA</t>
  </si>
  <si>
    <t>BWC social Mas</t>
  </si>
  <si>
    <t>Pintura Externa</t>
  </si>
  <si>
    <t>Pintura parte velha frente e lateral praça</t>
  </si>
  <si>
    <t>Área esquadrias total</t>
  </si>
  <si>
    <t>BWC funcio.</t>
  </si>
  <si>
    <t>Pintura parte velha lateral rua</t>
  </si>
  <si>
    <t>Copa pia</t>
  </si>
  <si>
    <t>Pintura parte nova  lateral praça</t>
  </si>
  <si>
    <t>Copa A.S.</t>
  </si>
  <si>
    <t>Pintura parte nova fundos</t>
  </si>
  <si>
    <t>Pintura parte nova  lateral rua</t>
  </si>
  <si>
    <t>Pintura Total</t>
  </si>
  <si>
    <t>Á.funcioná.</t>
  </si>
  <si>
    <t>fechamento de porta</t>
  </si>
  <si>
    <t>fechamento jan. fixa</t>
  </si>
  <si>
    <t>Tinta silico-mineral balde de 18l rende por demão</t>
  </si>
  <si>
    <t>REVESTIMENTOS- ARGAMASSA PARA PAREDES INTERNAS E EXTERNAS</t>
  </si>
  <si>
    <t>1 litro rende</t>
  </si>
  <si>
    <t>1 m² usa</t>
  </si>
  <si>
    <t>litros</t>
  </si>
  <si>
    <t>valor por litro</t>
  </si>
  <si>
    <t xml:space="preserve">Parede divilux </t>
  </si>
  <si>
    <t>P1</t>
  </si>
  <si>
    <t xml:space="preserve">Parede divilux+porta </t>
  </si>
  <si>
    <t>P3</t>
  </si>
  <si>
    <t>pardede  jan. fixa</t>
  </si>
  <si>
    <t>PINTURA INTERNA</t>
  </si>
  <si>
    <t>Rodapé madeira</t>
  </si>
  <si>
    <t>Área Comum</t>
  </si>
  <si>
    <t>Salão entrada</t>
  </si>
  <si>
    <t xml:space="preserve">pilares </t>
  </si>
  <si>
    <t>Área esquadrias unitário</t>
  </si>
  <si>
    <t>parede elevador</t>
  </si>
  <si>
    <t>Total rodapés</t>
  </si>
  <si>
    <t>paredes</t>
  </si>
  <si>
    <t>DEMOLIÇÕES E REMOÇÕES- CAÇAMBA</t>
  </si>
  <si>
    <t>desconto área  janelas e portas</t>
  </si>
  <si>
    <t>revestimento parede</t>
  </si>
  <si>
    <t>revestimento piso</t>
  </si>
  <si>
    <t>Auditório</t>
  </si>
  <si>
    <t>pilares e vigas</t>
  </si>
  <si>
    <t xml:space="preserve">Louças cuba </t>
  </si>
  <si>
    <t>Vasos</t>
  </si>
  <si>
    <t>parede sala de áudio</t>
  </si>
  <si>
    <t>Divisórias divilux</t>
  </si>
  <si>
    <t>desconto palco</t>
  </si>
  <si>
    <t>alvenaria</t>
  </si>
  <si>
    <t>Salão principal</t>
  </si>
  <si>
    <t>Calçada</t>
  </si>
  <si>
    <t>Terra Jardim</t>
  </si>
  <si>
    <t>Total com coef. 40%</t>
  </si>
  <si>
    <t>Área funcionários</t>
  </si>
  <si>
    <t>Serviço técnico</t>
  </si>
  <si>
    <t>P2</t>
  </si>
  <si>
    <t>P4</t>
  </si>
  <si>
    <t>Diretoria</t>
  </si>
  <si>
    <t>P5</t>
  </si>
  <si>
    <t>J vidro audiotório</t>
  </si>
  <si>
    <t>circulação funcionários</t>
  </si>
  <si>
    <t>Refeitório</t>
  </si>
  <si>
    <t>Serviço técnico 2</t>
  </si>
  <si>
    <t>Copa</t>
  </si>
  <si>
    <t xml:space="preserve">desconto pedaço da janela </t>
  </si>
  <si>
    <t>Bwc masc. Func.</t>
  </si>
  <si>
    <t>Bwc fem. Func.</t>
  </si>
  <si>
    <t>Bwc masc. Social</t>
  </si>
  <si>
    <t>Bwc fem. Social</t>
  </si>
  <si>
    <t>TOTAL</t>
  </si>
  <si>
    <t>PINTURA  MADEIRA</t>
  </si>
  <si>
    <t>forro+ vigas</t>
  </si>
  <si>
    <t>total somente forro</t>
  </si>
  <si>
    <t>forro</t>
  </si>
  <si>
    <t>escada</t>
  </si>
  <si>
    <t>corrimão</t>
  </si>
  <si>
    <t>Escada</t>
  </si>
  <si>
    <t>Mesanino</t>
  </si>
  <si>
    <t>Piso mesanino</t>
  </si>
  <si>
    <t>Esquadrias</t>
  </si>
  <si>
    <t>QUANT. DE ESQUADRIAS</t>
  </si>
  <si>
    <t>Lixamento e pintura</t>
  </si>
  <si>
    <t>PINTURA METAL</t>
  </si>
  <si>
    <t>espelhos</t>
  </si>
  <si>
    <t>estrutura</t>
  </si>
  <si>
    <t>PINTURA FORRO ALVENARIA</t>
  </si>
  <si>
    <t>MASSA CORRIDA</t>
  </si>
  <si>
    <t>todas as paredes</t>
  </si>
  <si>
    <t>Banheiros sociais</t>
  </si>
  <si>
    <t xml:space="preserve">paredes 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</si>
  <si>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</si>
  <si>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</si>
  <si>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</si>
  <si>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</si>
  <si>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</si>
  <si>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</si>
  <si>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</si>
  <si>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</si>
  <si>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</si>
  <si>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Metro white 10x20</t>
  </si>
  <si>
    <t>https://www.balaroti.com.br/revestimento-metro-white-a-10x20-brilhante-eliane-102813/p?idsku=102813</t>
  </si>
  <si>
    <t>https://www.leroymerlin.com.br/revestimento-para-parede-interna-brilhante-borda-arredondada-metro-white-10x20cm-eliane_89436284?gclid=EAIaIQobChMI186g4qGp8QIVD4KRCh28BgK-EAMYASAAEgI9xPD_BwE</t>
  </si>
  <si>
    <t>https://www.telhanorte.com.br/revestimento-de-parede-bold-10x20cm-metro-brilhante-bizotado-white-eliane-1371657/p</t>
  </si>
  <si>
    <t>Porcelanato Biancogres Clark 60x60</t>
  </si>
  <si>
    <t>https://www.cassol.com.br/porcelanato-biancogres-clark-60x60cm-retificado-classe--a-/p</t>
  </si>
  <si>
    <t>https://www.telhanorte.com.br/porcelanato-biancogres-clark-acetinado-retificado-c--60cm-x-l--60cm-multicolor-1276468/p?idsku=1276468</t>
  </si>
  <si>
    <t>https://www.padovani.com.br/porcelanato-clark-retificado-60x60cm---biancogres/p?idsku=37655</t>
  </si>
  <si>
    <t>tinta silico-mineral</t>
  </si>
  <si>
    <t>Litro</t>
  </si>
  <si>
    <t>Kroten Ecotintas</t>
  </si>
  <si>
    <t>Agave Dragão</t>
  </si>
  <si>
    <t>GM Jardinagem</t>
  </si>
  <si>
    <t>PINTURA</t>
  </si>
  <si>
    <t>COBERTURA</t>
  </si>
  <si>
    <t>PAVIMENTAÇÃO</t>
  </si>
  <si>
    <t xml:space="preserve"> </t>
  </si>
  <si>
    <t>SERVIÇOS TÉCNICOS</t>
  </si>
  <si>
    <t xml:space="preserve">Placa da obra em chapa de aço galvanizado - Padrão Municipal (1,50 x 1,20) m </t>
  </si>
  <si>
    <t>CANTEIRO DE OBRA</t>
  </si>
  <si>
    <t>1.2.2</t>
  </si>
  <si>
    <t>1.2.3</t>
  </si>
  <si>
    <t>Ligação provisória de energia elétrica em canteiro de obra</t>
  </si>
  <si>
    <t>1.2.4</t>
  </si>
  <si>
    <t xml:space="preserve">Instalação provisória de água </t>
  </si>
  <si>
    <t>1.2.5</t>
  </si>
  <si>
    <t>1.2.6</t>
  </si>
  <si>
    <t>3.1</t>
  </si>
  <si>
    <t>3.2</t>
  </si>
  <si>
    <t>4.2</t>
  </si>
  <si>
    <t>4.3</t>
  </si>
  <si>
    <t>M²</t>
  </si>
  <si>
    <t>CRONOGRAMA FISICO-FINANCEIRO</t>
  </si>
  <si>
    <t>ITEM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</si>
  <si>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</si>
  <si>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</si>
  <si>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</si>
  <si>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</si>
  <si>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</si>
  <si>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</si>
  <si>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</si>
  <si>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</si>
  <si>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(%)</t>
  </si>
  <si>
    <t>SERVIÇOS INICIAIS</t>
  </si>
  <si>
    <t>IMPERMEABILIZAÇÕES</t>
  </si>
  <si>
    <t>PAREDES E PAINÉIS</t>
  </si>
  <si>
    <t>BANCADAS E PEITORIS</t>
  </si>
  <si>
    <t>INSTALAÇÕES HIDROSSANITÁRIAS</t>
  </si>
  <si>
    <t>INSTALAÇÕES DE ÁGUAS PLUVIAIS</t>
  </si>
  <si>
    <t>INSTALAÇÕES ELÉTRICAS / CLIMATIZAÇÃO</t>
  </si>
  <si>
    <t>INSTALAÇÕES PREVENTIVAS DE INCÊNDIO</t>
  </si>
  <si>
    <t>SERVIÇOS DIVERSOS</t>
  </si>
  <si>
    <t>SERVIÇOS FINAIS</t>
  </si>
  <si>
    <t>RESUMO CRONOGRAMA FISICO - FINANCEIRO (REFORMA)</t>
  </si>
  <si>
    <t>TOTAL DOS SERVIÇOS</t>
  </si>
  <si>
    <t>TOTAL MENSAL SIMPLES</t>
  </si>
  <si>
    <t>TOTAL MENSAL ACUMULADO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</si>
  <si>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</si>
  <si>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</si>
  <si>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</si>
  <si>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</si>
  <si>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</si>
  <si>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</si>
  <si>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</si>
  <si>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</si>
  <si>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</si>
  <si>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</si>
  <si>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</si>
  <si>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</si>
  <si>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</si>
  <si>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</si>
  <si>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</si>
  <si>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</si>
  <si>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</si>
  <si>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</si>
  <si>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</si>
  <si>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</si>
  <si>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</si>
  <si>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</si>
  <si>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</si>
  <si>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</si>
  <si>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</si>
  <si>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</si>
  <si>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</si>
  <si>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</si>
  <si>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</si>
  <si>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</si>
  <si>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</si>
  <si>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</si>
  <si>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</si>
  <si>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</si>
  <si>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</si>
  <si>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</si>
  <si>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</si>
  <si>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</si>
  <si>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</si>
  <si>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</si>
  <si>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</si>
  <si>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</si>
  <si>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</si>
  <si>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</si>
  <si>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</si>
  <si>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</si>
  <si>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</si>
  <si>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</si>
  <si>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</si>
  <si>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</si>
  <si>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</si>
  <si>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</si>
  <si>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</si>
  <si>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>UN</t>
  </si>
  <si>
    <t>Retirada de rufo / calha chapa galvanizada</t>
  </si>
  <si>
    <t>Calha</t>
  </si>
  <si>
    <t>Pingadeira</t>
  </si>
  <si>
    <t>Porta de madeira para pintura, semi-oca (leve ou média), padrão, incluso dobradiças, montagem e instalação do batente, fechadura com execução do furo - fornecimento e instalação (80x210x3,5 cm) - P1</t>
  </si>
  <si>
    <t>Calha, rufo e pingadeira</t>
  </si>
  <si>
    <t>DIVISÓRIAS EM GRANITO</t>
  </si>
  <si>
    <t>Divisória sanitária, tipo cabine, em granito cinza polido, esp = 3cm, assentado com argamassa colante.</t>
  </si>
  <si>
    <t>PAREDES E PAINEIS- ALVENARIA E GRANITO</t>
  </si>
  <si>
    <t>BWC func.</t>
  </si>
  <si>
    <t>Tubo de alumínio</t>
  </si>
  <si>
    <t>Demolicao de calçada e passeios com 06 cm. (calçada e meio fio)</t>
  </si>
  <si>
    <t xml:space="preserve">Retirada de telhamento de telhas </t>
  </si>
  <si>
    <t>Estrutura Bancos em concreto armado em estrutura - FCK = 25 Mpa</t>
  </si>
  <si>
    <t>BANCO JARDIM</t>
  </si>
  <si>
    <t>Alvenaria em tijolo ceramico furado 14x19x19cm, assentado em argamassa traco 1:2:8(cimento e areia).</t>
  </si>
  <si>
    <t xml:space="preserve">Massa única, para recebimento de pintura, em argamassa traço 1:2:8, preparo manual, aplicada manualmente em faces internas de paredes, espessura de 20mm </t>
  </si>
  <si>
    <t>MEIO-FIO</t>
  </si>
  <si>
    <t xml:space="preserve">PAVIMENTO </t>
  </si>
  <si>
    <t xml:space="preserve">Pintura acrílica - 2 demãos (interno)  </t>
  </si>
  <si>
    <t>Lixamento manual em superfícies metálicas em obra.- escada</t>
  </si>
  <si>
    <t>PISO TÁTIL</t>
  </si>
  <si>
    <t>Soma rufo, calha, pingadeira</t>
  </si>
  <si>
    <r>
      <t>Retirada de rufo / calha chapa galvanizada</t>
    </r>
    <r>
      <rPr>
        <sz val="8"/>
        <color theme="1"/>
        <rFont val="Arial"/>
        <family val="2"/>
      </rPr>
      <t xml:space="preserve"> (pingadeira)</t>
    </r>
  </si>
  <si>
    <t>Concreto armado em viga baldrame - FCK = 20 Mpa</t>
  </si>
  <si>
    <t xml:space="preserve">Viga baldrame </t>
  </si>
  <si>
    <t>Concreto pés</t>
  </si>
  <si>
    <t>Jardim</t>
  </si>
  <si>
    <t>Canteiros</t>
  </si>
  <si>
    <t>Porta de aluminio veneziana anodizado de abrir com ferragens( P7; P8- banheiros)</t>
  </si>
  <si>
    <t>Porta de aluminio veneziana anodizado de abrir com ferragens - armário copa</t>
  </si>
  <si>
    <t>Execução de passeio (calçada) ou piso de concreto, usinado, acabamento texturizado, estruturado, espessura 10 cm, reforçado com microfibra e macrofibra, sobre lastro de brita nº 02, incluso dilatação com barras de transferência a cada 15m ‐ conforme memorial descritivo e projeto ‐ fck mínimo 25 mpa</t>
  </si>
  <si>
    <t>regularização de superfícies em terra com motoniveladora</t>
  </si>
  <si>
    <t>lastro com material granular, aplicação em pisos ou radiers, espessura de *5 cm*. af_08/2017</t>
  </si>
  <si>
    <t>lona plastica preta, e= 150 micra</t>
  </si>
  <si>
    <t>sarrafo de madeira nao aparelhada *2,5 x 10 cm, macaranduba, angelim ou equivalente da região</t>
  </si>
  <si>
    <t>sarrafo de madeira nao aparelhada *2,5 x 7,5* cm (1 x 3 ") pinus, mista ou equivalente da região</t>
  </si>
  <si>
    <t>concreto usinado bombeavel, classe de resistencia c25, com brita 0 e 1, slump = 100 +/‐ 20 mm, inclui servico de bombeamento (nbr 8953)</t>
  </si>
  <si>
    <t>carpinteiro de formas com encargos complementares</t>
  </si>
  <si>
    <t>pedreiro com encargos complementares</t>
  </si>
  <si>
    <t xml:space="preserve">servente com encargos complementares </t>
  </si>
  <si>
    <t xml:space="preserve">endurecedor químico a base de silicato tonel 20l </t>
  </si>
  <si>
    <t xml:space="preserve">corte e dobra de aço ca‐25, diâmetro de 12,5 mm. af_12/2015 </t>
  </si>
  <si>
    <t>SINAPI-I</t>
  </si>
  <si>
    <t xml:space="preserve">aplicação de graxa em barras de transferência para execução de pavimento de concreto.  </t>
  </si>
  <si>
    <t>impermeabilizacao de superficie com mastique elastico a base de silicone, por volume.</t>
  </si>
  <si>
    <t>Tonel 20l</t>
  </si>
  <si>
    <t>Dm³</t>
  </si>
  <si>
    <t>SINAPI+IPCA</t>
  </si>
  <si>
    <t xml:space="preserve">tela de aço soldada nervurada, ca-60, q-113, (1,8 kg/m2), diametro do fio = 3,8 mm, largura = 2,45 m, espacamento da malha = 10 x 10 cm </t>
  </si>
  <si>
    <t>MERCADO+IPCA</t>
  </si>
  <si>
    <t>piso porcelanato, borda reta, 60X60</t>
  </si>
  <si>
    <t>piso porcelanato, borda reta, 50X50</t>
  </si>
  <si>
    <t>Revestimento cerâmico para piso com placas de dimensões  50x50 cm aplicada em ambientes externos de área entre 5 m² e 10 m².- Piso Lavaggio Amarelo Capuccino ou similar.</t>
  </si>
  <si>
    <t>Válvula em metal cromado tipo americana para pia - fornecimento e instalação. af_01/2020</t>
  </si>
  <si>
    <t>Sifão do tipo flexível em pvc- fornecimento e instalação. af 01/2020</t>
  </si>
  <si>
    <t xml:space="preserve">Uni </t>
  </si>
  <si>
    <t>Uni.</t>
  </si>
  <si>
    <t>massa plástica para marmore/granito</t>
  </si>
  <si>
    <t>marmorista/graniteiro com encargos complementares</t>
  </si>
  <si>
    <t>Tanque inox 50x40</t>
  </si>
  <si>
    <t>https://www.magazineluiza.com.br/tanque-inox-50x40x23cm-tecnocuba-c-valvula-e-sifao/p/cfc3f1a00a/cj/sifu/</t>
  </si>
  <si>
    <t>https://www.americanas.com.br/produto/143575215?pfm_carac=tanque-inox&amp;pfm_index=1&amp;pfm_page=search&amp;pfm_pos=grid&amp;pfm_type=search_page</t>
  </si>
  <si>
    <t>https://www.magazineluiza.com.br/tanque-tramontina-hera-30-l-em-aco-inox-acetinado-50-x-40-cm-com-valvula-94400107/p/dc8075gda5/cj/tnqe/</t>
  </si>
  <si>
    <t>Tanque de embutir de aço inoxidável 50x40cm.  médio, incluso válvula tipo americana em un metal cromado e sifão flexível em pvc - fornecimento e instalação</t>
  </si>
  <si>
    <t>Dispenser para papel higienico em PVC- fornecimento e instalação</t>
  </si>
  <si>
    <t>Encanador ou bombeiro hidráulico com encargos complementares</t>
  </si>
  <si>
    <t xml:space="preserve">Servente com encargos complementares </t>
  </si>
  <si>
    <t>https://www.kalunga.com.br/prod/dispenser-de-papel-higienico-rolo-branco-c19650-premisse-cx-1-un/324045</t>
  </si>
  <si>
    <t>https://www.americanas.com.br/produto/27017009?pfm_carac=dispenser-papel-higienico&amp;pfm_index=7&amp;pfm_page=search&amp;pfm_pos=grid&amp;pfm_type=search_page</t>
  </si>
  <si>
    <t>https://www.magazineluiza.com.br/dispenser-porta-papel-higienico-rolao-velox-premisse-branco/p/jgchg5k0c1/ud/poph/</t>
  </si>
  <si>
    <t>Dispenser de papel higiênico</t>
  </si>
  <si>
    <t xml:space="preserve">KG    </t>
  </si>
  <si>
    <t>Assento para banco em madeira com fixação</t>
  </si>
  <si>
    <t>Movimento manual de terra (escavação e reaterro)</t>
  </si>
  <si>
    <t xml:space="preserve">Aplicação manual de fundo selador acrílico em paredes. (interno) </t>
  </si>
  <si>
    <t>Alvenaria de vedação de blocos vazados de concreto de 09x19x39cm- banco</t>
  </si>
  <si>
    <t xml:space="preserve"> paredes fechadas com alvenaria</t>
  </si>
  <si>
    <t xml:space="preserve">Aplicação manual de fundo selador acrílico em paredes. (floreira jardim) </t>
  </si>
  <si>
    <t>Piso bege 50x50</t>
  </si>
  <si>
    <t>Piso degraus</t>
  </si>
  <si>
    <t>Pintura verniz (incolor) alquídico em madeira, uso interno e externo, 2 demãos.</t>
  </si>
  <si>
    <t xml:space="preserve">Lixeira de madeira plástica com tampa </t>
  </si>
  <si>
    <t>Lixeira de madeira plástica com tampa incluindo instalação</t>
  </si>
  <si>
    <t>Parafuso de aço tipo chumbador parabolt, diâmetro 1/2", comprimento 75 mm.</t>
  </si>
  <si>
    <t>DEINFRA-I</t>
  </si>
  <si>
    <t>Limpeza de piso cerâmico ou porcelanato com pano úmido</t>
  </si>
  <si>
    <t>Limpeza de revestimento cerâmico em parede com pano úmido</t>
  </si>
  <si>
    <t>LIMPEZA FINAL</t>
  </si>
  <si>
    <t>PISO</t>
  </si>
  <si>
    <t>Pintura com tinta alquídica de acabamento (esmalte sintético acetinado aplicada a rolo ou pincel sobre superfícies metálicas (exceto perfil ) executado em obra (02 demãos).</t>
  </si>
  <si>
    <t>Pedreiro</t>
  </si>
  <si>
    <t>Lixeira externa em madeira</t>
  </si>
  <si>
    <t xml:space="preserve"> Retirada de piso de chapa vinilica</t>
  </si>
  <si>
    <t>Piso vinílico</t>
  </si>
  <si>
    <t>Piso vinílico semi-flexível em placas, padrão liso, espessura 3,2 mm. (palco)</t>
  </si>
  <si>
    <t>Cantoneira de Proteção Aluminio L 1" X 1" X 1/8"  (palco)</t>
  </si>
  <si>
    <t>cantoneira de alumínio</t>
  </si>
  <si>
    <t>COTAÇÃO</t>
  </si>
  <si>
    <t>Troca de entrada de  água para padrão semasa</t>
  </si>
  <si>
    <t>Tubo de alumínio (para calha)</t>
  </si>
  <si>
    <t xml:space="preserve"> INSTALAÇÕES DE ÁGUAS PLUVIAIS</t>
  </si>
  <si>
    <t>Guarda-corpo de aço galvanizado de 1,10m, montantes tubulares espaçados de 1,20m, travessa superior de 1.1/2", gradil formado por tubos horizontais de 1" e verticais de 3/4", fixado com chumbador mecânico.
 (rampa entrada)</t>
  </si>
  <si>
    <t xml:space="preserve"> Uni</t>
  </si>
  <si>
    <t>Pranchao de madeira aparelhada *8 x 30* cm, macaranduba, angelim ou equivalente da regiao</t>
  </si>
  <si>
    <t>Parafuso inox auto-atarraxante em inox c/chata 4,8x80</t>
  </si>
  <si>
    <t>Ajudante de carpinteiro com encargos complementares</t>
  </si>
  <si>
    <t>Carpinteiro de esquadria com encargos complementares</t>
  </si>
  <si>
    <t>Prego de aço polido com cabeca 18 x 27 (2 1/2 x 10)</t>
  </si>
  <si>
    <t>PM-1017</t>
  </si>
  <si>
    <t>Tanque de embutir 50x40cm.</t>
  </si>
  <si>
    <t>PM-1016</t>
  </si>
  <si>
    <t>PM-1000</t>
  </si>
  <si>
    <t>PM-1001</t>
  </si>
  <si>
    <t>PM-1002</t>
  </si>
  <si>
    <t>PM-1003</t>
  </si>
  <si>
    <t>PM-1004</t>
  </si>
  <si>
    <t>PM-1005</t>
  </si>
  <si>
    <t>PM-1006</t>
  </si>
  <si>
    <t>PM-1007</t>
  </si>
  <si>
    <t>PM-1008</t>
  </si>
  <si>
    <t>PM-1009</t>
  </si>
  <si>
    <t>PM-1010</t>
  </si>
  <si>
    <t>PM-1011</t>
  </si>
  <si>
    <t>PM-1012</t>
  </si>
  <si>
    <t>PM-1013</t>
  </si>
  <si>
    <t>PM-1014</t>
  </si>
  <si>
    <t>Terra Vegetal</t>
  </si>
  <si>
    <t>PM-1015</t>
  </si>
  <si>
    <t>PM-1018</t>
  </si>
  <si>
    <t>https://www.lojabrafer.com.br/parafuso-inox-4-8-x-80-auto-atarraxante-phillips-chata/p/10215</t>
  </si>
  <si>
    <t>https://www.geyerwood.com/acopar-parafuso-auto-atarraxante-inox-cchata-48-x-80-a2-phillips-unitario-a-granel</t>
  </si>
  <si>
    <t>https://www.dallanese.com.br/8202/pf-aa-chata-phillips-inox-304</t>
  </si>
  <si>
    <t xml:space="preserve">M   </t>
  </si>
  <si>
    <t>Pintura verniz (incolor) poliuretânico (resina alquídica modificada) em madeira, 2 demãos.</t>
  </si>
  <si>
    <t>Assento Madeira</t>
  </si>
  <si>
    <t>guarda corpo atual</t>
  </si>
  <si>
    <t>Mezanino</t>
  </si>
  <si>
    <t>Pilares</t>
  </si>
  <si>
    <t>guarda corpo acréscimo</t>
  </si>
  <si>
    <t>mezanino</t>
  </si>
  <si>
    <t>guarda corpo total</t>
  </si>
  <si>
    <t>Total corimão, guarda corpo e pilares</t>
  </si>
  <si>
    <t xml:space="preserve">GUARDA-CORPO CORRIMÕES E PILARES </t>
  </si>
  <si>
    <t>Serra circular de bancada com motor elétrico potência de 5hp, com coifa pa disco 10" - chp diurno. af_08/2015</t>
  </si>
  <si>
    <t>Serra circular de bancada com motor elétrico potência de 5hp, com coifa pa ra disco 10''- chi diurno. af_08/2015</t>
  </si>
  <si>
    <t>CHP</t>
  </si>
  <si>
    <t>CHI</t>
  </si>
  <si>
    <t>Tabua aparelhada *2,5 x 30* cm, em macaranduba, angelim ou equivalente da regiao</t>
  </si>
  <si>
    <t>Prego de aço polido com cabeca 17 x 21 (2 x 11)</t>
  </si>
  <si>
    <t>Kg</t>
  </si>
  <si>
    <t>impermeabilização de floreira ou viga baldrame com argamassa de cimento e areia, com aditivo impermeabilizante, e = 2 cm. af_06/2018(Floreira)</t>
  </si>
  <si>
    <t>m2</t>
  </si>
  <si>
    <t>Reforma guarda-corpo e colocação de ripas 2,5x15cm em Carambará, Itaúba ou outra madeira de lei equivalente com instalação</t>
  </si>
  <si>
    <t>GUARDA-CORPO/CORRIMÃO</t>
  </si>
  <si>
    <t>Guarda-corpo e corrimão entrada principal em aço inox</t>
  </si>
  <si>
    <t>Artplan (email)  (orçamento)</t>
  </si>
  <si>
    <t>GreenMad (email)  (orçamento)</t>
  </si>
  <si>
    <t>PISO PODOTATIL DE CONCRETO - DIRECIONAL E ALERTA, *40 X 40 X 2,5* CM + JUNTA (CALÇADA)</t>
  </si>
  <si>
    <t xml:space="preserve"> 88256 </t>
  </si>
  <si>
    <t>AZULEJISTA OU LADRILHISTA COM ENCARGOS COMPLEMENTARES</t>
  </si>
  <si>
    <t xml:space="preserve"> 88243 </t>
  </si>
  <si>
    <t>AJUDANTE ESPECIALIZADO COM ENCARGOS COMPLEMENTARES</t>
  </si>
  <si>
    <t xml:space="preserve"> 00036178 </t>
  </si>
  <si>
    <t>PISO PODOTATIL DE CONCRETO - DIRECIONAL E ALERTA, *40 X 40 X 2,5* CM</t>
  </si>
  <si>
    <t xml:space="preserve"> 00003673 </t>
  </si>
  <si>
    <t>JUNTA PLASTICA DE DILATACAO PARA PISOS, COR CINZA, 27 X 3 MM (ALTURA X ESPESSURA)</t>
  </si>
  <si>
    <t xml:space="preserve"> 00037595 </t>
  </si>
  <si>
    <t>ARGAMASSA COLANTE TIPO ACIII</t>
  </si>
  <si>
    <t>KG</t>
  </si>
  <si>
    <t xml:space="preserve"> 00001381 </t>
  </si>
  <si>
    <t>ARGAMASSA COLANTE AC I PARA CERAMICAS</t>
  </si>
  <si>
    <t>Piso podotatil de concreto - direcional e alerta, *40 x 40 x 2,5* cm + junta (calçada)</t>
  </si>
  <si>
    <t>Barra de apoio reta, em aco inox polido, comprimento 60cm, fixada na parede - fornecimento e instalação. af_01/2020</t>
  </si>
  <si>
    <t xml:space="preserve">Puxador para pcd, fixado na porta - fornecimento e instalação. af_01/2 </t>
  </si>
  <si>
    <t>Assento sanitário convencional - fornecimento e instalacao. af_01/2020 u</t>
  </si>
  <si>
    <t>Retirada de guarda-corpo metálico</t>
  </si>
  <si>
    <t>AUXILIAR DE SERRALHEIRO COM ENCARGOS COMPLEMENTARES</t>
  </si>
  <si>
    <t xml:space="preserve"> SERRALHEIRO COM ENCARGOS COMPLEMENTARES</t>
  </si>
  <si>
    <t>1023</t>
  </si>
  <si>
    <t>subcobertura com manta plástica revestida por película de alumíno, incluso transporte vertical. af_07/2019</t>
  </si>
  <si>
    <t>Retirada guarda-corpo</t>
  </si>
  <si>
    <t>Guarda-corpo aço inox</t>
  </si>
  <si>
    <t>Guarda-corpo em aço inox</t>
  </si>
  <si>
    <t xml:space="preserve">Reinox- orçamento </t>
  </si>
  <si>
    <t>PINTURA SELADOR- CHAPISCO E MASSA ÚNICA</t>
  </si>
  <si>
    <t>Baldrame Floreiras Jardim</t>
  </si>
  <si>
    <t>Floreiras Jardim</t>
  </si>
  <si>
    <t>Total chapisco e massa única</t>
  </si>
  <si>
    <t>Total para selador</t>
  </si>
  <si>
    <t>IMPERMEABILIZAÇÃO</t>
  </si>
  <si>
    <t>Impermeabilização de paredes com argamassa de cimento e areia, com aditivo impermeabilizante, e = 2cm. af_06/2018</t>
  </si>
  <si>
    <t>ALVENARIA EM BLOCO DE CONCRETO - BANCO JARDIM</t>
  </si>
  <si>
    <t>PAREDE DE DRY-WALL</t>
  </si>
  <si>
    <t>Parede com placas de gesso acartonado (drywall), para uso interno, com duas faces simples e estrutura metálica com guias simples</t>
  </si>
  <si>
    <t>Instalação de isolamento com lã de rocha em paredes drywall</t>
  </si>
  <si>
    <t>PAREDES E PAINEIS- DRY WALL</t>
  </si>
  <si>
    <t>DRYWALL FUNCIONÁRIOS</t>
  </si>
  <si>
    <t>Janela interna parede drywall</t>
  </si>
  <si>
    <t>Janela de alumínio tipo basculante, com vidros, batente e ferragens. exclusive alizar, acabamento e contramarco. fornecimento e instalação. af_12/2019</t>
  </si>
  <si>
    <t>TUBULAÇÃO</t>
  </si>
  <si>
    <t>CONEXÇÕES E INSTALAÇÕES</t>
  </si>
  <si>
    <t>Registro gaveta 2.1/2" bruto latão ref 1502-b</t>
  </si>
  <si>
    <t>Válvula retenção horizontal 2.1/2"</t>
  </si>
  <si>
    <t>Abrigo para hidrante, 75x45x17cm, com registro globo angular 45º 2.1/2 ", adaptador storz 2.1/2", 2 mangueira de incêndio 15m, redução 2.1/2x1. 1/2" e esguicho em latão 1.1/2" - fornecimento e instalação</t>
  </si>
  <si>
    <t>Cotovelo 90º 2.1/2" ferro galvanizado</t>
  </si>
  <si>
    <t>Tê, em ferro galvanizado, conexão rosqueada, dn 65 (2 1/2"), instalado em rede de alimentação para hidrante - fornecimento e instalação. </t>
  </si>
  <si>
    <t>Tampão latao c/ corrente p/instalcao predial combate a incendio engate rapido 1.1/2"</t>
  </si>
  <si>
    <t>Tubo aço galv c/ costura din 2440/nbr 5580 classe media dn 2.1/2" (65mm) e=3,65mm - 6,51kg/m</t>
  </si>
  <si>
    <t>ENCANADOR OU BOMBEIRO HIDRÁULICO COM ENCARGOS COMPLEMENTARES</t>
  </si>
  <si>
    <t>SERVENTE COM ENCARGOS COMPLEMENTARES</t>
  </si>
  <si>
    <t>CAIXA DE INCENDIO/ABRIGO PARA MANGUEIRA, DE EMBUTIR/INTERNA, COM 75 X 45 X 17 CM, EM CHAPA DE ACO, PORTA COM VENTILACAO, VISOR COM A INSCRICAO "INCENDIO", SUPORTE/CESTA INTERNA PARA A MANGUEIRA, PINTURA ELETROSTATICA VERMELHA</t>
  </si>
  <si>
    <t>ADAPTADOR, EM LATAO, ENGATE RAPIDO 2 1/2" X ROSCA INTERNA 5 FIOS 2 1/2",  PARA INSTALACAO PREDIAL DE COMBATE A INCENDIO</t>
  </si>
  <si>
    <t>ESGUICHO TIPO JATO SOLIDO, EM LATAO, ENGATE RAPIDO 1 1/2" X 13 MM, PARA MANGUEIRA EM INSTALACAO PREDIAL COMBATE A INCENDIO</t>
  </si>
  <si>
    <t>REGISTRO OU VALVULA GLOBO ANGULAR DE LATAO, 45 GRAUS, D = 2 1/2", PARA HIDRANTES EM INSTALACAO PREDIAL DE INCENDIO</t>
  </si>
  <si>
    <t>REDUCAO FIXA TIPO STORZ, ENGATE RAPIDO 2.1/2" X 1.1/2", EM LATAO, PARA INSTALACAO PREDIAL COMBATE A INCENDIO PREDIAL</t>
  </si>
  <si>
    <t>MANGUEIRA DE INCENDIO, TIPO 1, DE 1 1/2", COMPRIMENTO = 15 M, TECIDO EM FIO DE POLIESTER E TUBO INTERNO EM BORRACHA SINTETICA, COM UNIOES ENGATE RAPIDO</t>
  </si>
  <si>
    <t xml:space="preserve">UN </t>
  </si>
  <si>
    <t>UM</t>
  </si>
  <si>
    <t>G</t>
  </si>
  <si>
    <t>TAMPAO COM CORRENTE, EM LATAO, ENGATE RAPIDO 1 1/2", PARA INSTALACAO PREDIAL DE COMBATE A INCENDIO</t>
  </si>
  <si>
    <t>SOLDA 50/50</t>
  </si>
  <si>
    <t>PASTA PARA SOLDA DE TUBOS E CONEXOES DE COBRE</t>
  </si>
  <si>
    <t>Bomba centrífuga, trifásica, 1,5 cv ou 1,48 hp, hm 10 a 24 m, q 6,1 a 21,9 m3/h</t>
  </si>
  <si>
    <t>Hidrante subterraneo ferro fundido c/ curva longa e caixa</t>
  </si>
  <si>
    <t>Conjunto hidráulico para instalação de bomba em aço roscável, dn sucção 40 (1 1/2) e dn recalque 32 (1 1/4),</t>
  </si>
  <si>
    <t>SISTEMA DE PROTEÇÃO CONTRA DESCARGAS ATMOSFÉRICAS</t>
  </si>
  <si>
    <t>Haste copperweld 5/8 x 3,0m com Conector</t>
  </si>
  <si>
    <t>Caixa inspecao em polietileno para aterramento e para raios diametro = 300 mm</t>
  </si>
  <si>
    <t>Tampa ferro fundido 300mm para aterramento</t>
  </si>
  <si>
    <t>Eletroduto de PVC rígido Ø 50mm, fornecimento e instalação</t>
  </si>
  <si>
    <t>Terminal aéreo em aço galvanizado com base de fixação h=30cm</t>
  </si>
  <si>
    <t>Cabo de cobre nu 35 mm2</t>
  </si>
  <si>
    <t>Cabo de cobre nu 50 mm2</t>
  </si>
  <si>
    <t>Grampo metalico tipo olhal para haste de aterramento 5/8", condutor de *10* a 50 mm²</t>
  </si>
  <si>
    <t>Terminal de pressão tipo prensa com 4 parafusos, fornecimento e instalação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</si>
  <si>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</si>
  <si>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</si>
  <si>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 xml:space="preserve">Tapume de chapa de madeira compensada. AF_05 </t>
  </si>
  <si>
    <t xml:space="preserve"> Protecao com tela plastica em fachada sem andaime</t>
  </si>
  <si>
    <t xml:space="preserve">Silicone para granito, pedra, concreto e madeira. </t>
  </si>
  <si>
    <t>kg</t>
  </si>
  <si>
    <t>Tampo de granito branco</t>
  </si>
  <si>
    <t>Rodapia de granito branco</t>
  </si>
  <si>
    <t>Faixa de granito branco</t>
  </si>
  <si>
    <t>mão francesa 40 cm</t>
  </si>
  <si>
    <t>Furo para bancada</t>
  </si>
  <si>
    <t>Abertura para cuba</t>
  </si>
  <si>
    <t>marmorista</t>
  </si>
  <si>
    <t>h</t>
  </si>
  <si>
    <t>auxiliar de serviços gerais</t>
  </si>
  <si>
    <t>Bancada de granito cinza andorinha- 0,7x0,45 para cuba de embutir - Rodapia 10 cm  3 uni.</t>
  </si>
  <si>
    <t>Bancada de granito cinza andorinha- 0,6x0,45 para cuba de embutir - Rodapia 10 cm  1 uni.</t>
  </si>
  <si>
    <t>Banca de granito cinza andorinha- 1,6x0,5 para 2 cubas de embutir - Rodapia 10 cm  2 uni.</t>
  </si>
  <si>
    <t>Recuperação de janela de madeira</t>
  </si>
  <si>
    <t>Janela de madeira</t>
  </si>
  <si>
    <t>CARPINTEIRO DE ESQUADRIA</t>
  </si>
  <si>
    <t xml:space="preserve">Ponto sanitário (esgoto simples) 100 mm </t>
  </si>
  <si>
    <t>COMP_LAUDOS</t>
  </si>
  <si>
    <t>Laudo técnico do do sistema de alarme e detecção de incêndio</t>
  </si>
  <si>
    <t>Laudo luminotécnico de sistema abandono de local e iluminação de emergência</t>
  </si>
  <si>
    <t>Laudo da tubulação do shp</t>
  </si>
  <si>
    <t>Laudo para SPDA</t>
  </si>
  <si>
    <t>101908</t>
  </si>
  <si>
    <t>Extintor de incêndio  c/ carga de pó químico seco pqs 4kg</t>
  </si>
  <si>
    <t>Placa sinalizadora de extintor auto colante.</t>
  </si>
  <si>
    <t>Placa sinalizadora (redonda) proibido depositar materiais, auto colante.</t>
  </si>
  <si>
    <t>15.2.2</t>
  </si>
  <si>
    <t>15.2.3</t>
  </si>
  <si>
    <t>Bloco autônomo para iluminação de emergência led 02 faróis com bateria</t>
  </si>
  <si>
    <t>com. Laudos</t>
  </si>
  <si>
    <t>laudo técnico de sistemas</t>
  </si>
  <si>
    <t>ENGENHEIRO ELETRICISTA SENIOR</t>
  </si>
  <si>
    <t>CREA - AREA IT</t>
  </si>
  <si>
    <t>AUXILIAR DE ESCRITORIO</t>
  </si>
  <si>
    <t xml:space="preserve">90772 - </t>
  </si>
  <si>
    <t xml:space="preserve"> 88316 </t>
  </si>
  <si>
    <t xml:space="preserve">PLACA DE SINALIZACAO DE SEGURANCA CONTRA INCENDIO, FOTOLUMINESCENTE, RETANGULAR, *13 X 26* CM, EM PVC *2* MM </t>
  </si>
  <si>
    <t>PLACA DE SINALIZACAO DE SEGURANCA CONTRA INCENDIO, FOTOLUMINESCENTE, RETANGULAR, *13 X 26* CM, EM PVC *2* MM ANTI-CHAMAS (SIMBOLOS, CORES E PICTOGRAMAS CONFORME NBR 13434)</t>
  </si>
  <si>
    <t xml:space="preserve">PLACA DE SINALIZACAO DE SEGURANCA CONTRA INCENDIO, FOTOLUMINESCENTE, RETANGULAR, *20 X 40* CM, EM PVC *2* MM </t>
  </si>
  <si>
    <t>PLACA DE SINALIZACAO DE SEGURANCA CONTRA INCENDIO, FOTOLUMINESCENTE, RETANGULAR, *20 X 40* CM, EM PVC *2* MM ANTI-CHAMAS (SIMBOLOS, CORES E PICTOGRAMAS CONFORME NBR 13434)</t>
  </si>
  <si>
    <t>DISPLAY DE PAREDE PARA FOLHA A3</t>
  </si>
  <si>
    <t>PLOTAGEM - MAPA ROTA DE FUGA EM FOLHA A3</t>
  </si>
  <si>
    <t>CABO BLINDADO PARA ALARME DE INCÊNDIO 2X0,75MM²</t>
  </si>
  <si>
    <t>CABO BLINDADO PARA ALARME DE INCÊNDIO 2X1,50MM²</t>
  </si>
  <si>
    <t>CENTRAL DE ALARME DE INCÊNDIO ANALÓGICA ENDEREÇÁVEL (MODELO "JUNO NET GFE" OU SIMILAR)</t>
  </si>
  <si>
    <t>seinfra</t>
  </si>
  <si>
    <t>I0507</t>
  </si>
  <si>
    <t xml:space="preserve">Placa de sinalizacao de seguranca contra incendio, fotoluminescente, retangular, *13 x 26* cm, em pvc *2* mm </t>
  </si>
  <si>
    <t xml:space="preserve">Placa de sinalizacao de seguranca contra incendio, fotoluminescente, retangular, *20 x 40* cm, em pvc *2* mm </t>
  </si>
  <si>
    <t>SISTEMA SHP</t>
  </si>
  <si>
    <t>Abrigo para hidrante</t>
  </si>
  <si>
    <t>Tampão com corrente</t>
  </si>
  <si>
    <t>SISTEMA DE ALARME E DETECÇÃO</t>
  </si>
  <si>
    <t>REDE DE ALARME E DETECÇÃO</t>
  </si>
  <si>
    <t>Caixa de passagem de embutir em 15X15X10 cm</t>
  </si>
  <si>
    <t>Eletroduto pead corrugado 3/4"</t>
  </si>
  <si>
    <t>91861</t>
  </si>
  <si>
    <t>Eletroduto flexível liso, pead, dn 40 mm - 1.1/4"</t>
  </si>
  <si>
    <t>Cabo blindado para sistema de detecção de incêndio com condutor de cobre eletrolítico, isolação em pvc, anti chama, e blindagem em fita poliéster, 0,75mm²</t>
  </si>
  <si>
    <t>Cabo blindado para sistema de detecção de incêndio com condutor de cobre eletrolítico, isolação em pvc, anti chama, e blindagem em fita poliéster, 1,5mm²</t>
  </si>
  <si>
    <t>95797</t>
  </si>
  <si>
    <t>Condulete de alumínio, tipo t, para eletroduto de aço galvanizado dn 32 mm - 1.1/4''</t>
  </si>
  <si>
    <t>SERVIÇOS E EQUIPAMENTOS</t>
  </si>
  <si>
    <t>C4177</t>
  </si>
  <si>
    <t>Detector de fumaça óptico - fornecimento e instalação</t>
  </si>
  <si>
    <t>Acionador tipo "quebre o vidro" com corrente, martelo, botoeira e sirene - fornecimento e instalacao</t>
  </si>
  <si>
    <t>BARRA CHATA DE ALUMÍNIO 7/8" X 1/8"</t>
  </si>
  <si>
    <t>Barra chata de alumínio 7/8" X 1/8"</t>
  </si>
  <si>
    <t>Central de alarme endereçável IP 21</t>
  </si>
  <si>
    <t>GRAMPO METALICO TIPO OLHAL PARA HASTE DE ATERRAMENTO 5/8", CONDUTOR DE *10* A 50 MM</t>
  </si>
  <si>
    <t>TERMINAL METALICO A PRESSAO PARA 1 CABO DE 50 MM2, COM 1 FURO DE FIXACAO</t>
  </si>
  <si>
    <t>3.3</t>
  </si>
  <si>
    <t>3 - MOVIMENTO DE TERRA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</si>
  <si>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</si>
  <si>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</si>
  <si>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</si>
  <si>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</si>
  <si>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</si>
  <si>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</si>
  <si>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</si>
  <si>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</si>
  <si>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</si>
  <si>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</si>
  <si>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</si>
  <si>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</si>
  <si>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</si>
  <si>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</si>
  <si>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</si>
  <si>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</si>
  <si>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2.2.1</t>
  </si>
  <si>
    <t>2 - DEMOLIÇÕES E REMOÇÕES</t>
  </si>
  <si>
    <t>4 – IMPERMEABILIZAÇÕES</t>
  </si>
  <si>
    <t>5 – PAREDES E PAINEIS</t>
  </si>
  <si>
    <t>5.2</t>
  </si>
  <si>
    <t>5.2.1</t>
  </si>
  <si>
    <t>5.3</t>
  </si>
  <si>
    <t>5.3.1</t>
  </si>
  <si>
    <t>5.4</t>
  </si>
  <si>
    <t>5.4.1</t>
  </si>
  <si>
    <t>5.4.2</t>
  </si>
  <si>
    <t>6 – REVESTIMENTOS</t>
  </si>
  <si>
    <t>6.1.2</t>
  </si>
  <si>
    <t>6.2.2</t>
  </si>
  <si>
    <t>6.3.1</t>
  </si>
  <si>
    <t>6.3.2</t>
  </si>
  <si>
    <t>7 – COBERTURA</t>
  </si>
  <si>
    <t>7.2.3</t>
  </si>
  <si>
    <t>7.2.4</t>
  </si>
  <si>
    <t>7.3.3</t>
  </si>
  <si>
    <t>8 - BANCADAS E PEITORIS</t>
  </si>
  <si>
    <t>8.1.4</t>
  </si>
  <si>
    <t>8.1.5</t>
  </si>
  <si>
    <t>09 - ESQUADRIAS</t>
  </si>
  <si>
    <t>9.1.1</t>
  </si>
  <si>
    <t>9.2.2</t>
  </si>
  <si>
    <t>9.3</t>
  </si>
  <si>
    <t>9.3.1</t>
  </si>
  <si>
    <t>9.3.2</t>
  </si>
  <si>
    <t>9.4</t>
  </si>
  <si>
    <t>9.4.1</t>
  </si>
  <si>
    <t>9.4.2</t>
  </si>
  <si>
    <t>REFORMA DA BIBLIOTECA PÚBLICA DE ITAJAÍ</t>
  </si>
  <si>
    <r>
      <t>SINAPI/SC 05/2021 -DEINFRA/SC 01/2021</t>
    </r>
    <r>
      <rPr>
        <sz val="7"/>
        <color rgb="FFFF0000"/>
        <rFont val="Arial"/>
        <family val="2"/>
        <charset val="1"/>
      </rPr>
      <t xml:space="preserve"> </t>
    </r>
  </si>
  <si>
    <t>R. HEITOR LIBERATO, 1100 - SÃO JOÃO - ITAJAÍ, SC.</t>
  </si>
  <si>
    <t>10 – PAVIMENTAÇÃO</t>
  </si>
  <si>
    <t>10.1.1</t>
  </si>
  <si>
    <t>10.1.1.1</t>
  </si>
  <si>
    <t>10.1.1.2</t>
  </si>
  <si>
    <t>10.1.1.3</t>
  </si>
  <si>
    <t>10.1.1.4</t>
  </si>
  <si>
    <t>10.2.1.1</t>
  </si>
  <si>
    <t>10.2.1.2</t>
  </si>
  <si>
    <t>10.2.2</t>
  </si>
  <si>
    <t>10.2.2.1</t>
  </si>
  <si>
    <t>10.2.2.2</t>
  </si>
  <si>
    <t>10.2.3</t>
  </si>
  <si>
    <t>10.2.3.1</t>
  </si>
  <si>
    <t>10.2.4</t>
  </si>
  <si>
    <t>10.2.4.1</t>
  </si>
  <si>
    <t>11 – INSTALAÇÕES HIDROSSANITARIAS</t>
  </si>
  <si>
    <t xml:space="preserve">Ponto Hidráulico de 25 mm </t>
  </si>
  <si>
    <t>11.1.2.1</t>
  </si>
  <si>
    <t>12 - INSTALAÇÕES DE ÁGUAS PLUVIAIS</t>
  </si>
  <si>
    <t>89865</t>
  </si>
  <si>
    <t xml:space="preserve">Instalação de tubos de pvc, soldável, drenos para split, dn 25 mm (instalado em ramal, sub-ramal, distribuição ou prumada), inclusive conexões, cortes e fixação </t>
  </si>
  <si>
    <t>11.3</t>
  </si>
  <si>
    <t>11.3.1</t>
  </si>
  <si>
    <t>11.3.1.1</t>
  </si>
  <si>
    <t>11.3.1.2</t>
  </si>
  <si>
    <t>11.3.1.3</t>
  </si>
  <si>
    <t>11.3.1.4</t>
  </si>
  <si>
    <t>11.3.1.5</t>
  </si>
  <si>
    <t>11.3.2</t>
  </si>
  <si>
    <t>11.3.2.1</t>
  </si>
  <si>
    <t>11.3.2.2</t>
  </si>
  <si>
    <t>11.3.2.3</t>
  </si>
  <si>
    <t>11.3.2.4</t>
  </si>
  <si>
    <t>11.3.2.5</t>
  </si>
  <si>
    <t>11.3.3</t>
  </si>
  <si>
    <t>11.3.3.1</t>
  </si>
  <si>
    <t>11.3.3.2</t>
  </si>
  <si>
    <t>12.4</t>
  </si>
  <si>
    <t>PMI - PE 175/2021</t>
  </si>
  <si>
    <t>8-68666</t>
  </si>
  <si>
    <t>Caixa para boca de lobo simples retangular, em concreto pré-moldado, dimensões internas: 0,6x1,0x1,2 m.</t>
  </si>
  <si>
    <t>Tubo pvc, serie normal, água pluvial, dn 100 mm, incluse conexões, cortes e fixações</t>
  </si>
  <si>
    <t>Caixa de areia e captação pluvial (60x60x50) pré-moldada c/ tampa com recorte para grelha</t>
  </si>
  <si>
    <t>13 – INSTALAÇÕES ELÉTRICAS/CLIMATIZAÇÃO</t>
  </si>
  <si>
    <t>14 – INSTALAÇÕES PREVENTIVAS CONTRA INCÊNDIO</t>
  </si>
  <si>
    <t>14.2.1</t>
  </si>
  <si>
    <t>14.2.2</t>
  </si>
  <si>
    <t>14.2.3</t>
  </si>
  <si>
    <t>14.4</t>
  </si>
  <si>
    <t>14.4.1</t>
  </si>
  <si>
    <t>14.4.2</t>
  </si>
  <si>
    <t>14.5</t>
  </si>
  <si>
    <t>14.5.1</t>
  </si>
  <si>
    <t>14.5.2</t>
  </si>
  <si>
    <t>14.6</t>
  </si>
  <si>
    <t>14.6.1</t>
  </si>
  <si>
    <t>14.6.1.1</t>
  </si>
  <si>
    <t>14.6.2</t>
  </si>
  <si>
    <t>14.6.2.1</t>
  </si>
  <si>
    <t>14.6.2.2</t>
  </si>
  <si>
    <t>14.6.2.3</t>
  </si>
  <si>
    <t>14.6.2.4</t>
  </si>
  <si>
    <t>14.6.2.5</t>
  </si>
  <si>
    <t>14.6.2.6</t>
  </si>
  <si>
    <t>14.6.2.7</t>
  </si>
  <si>
    <t>14.7</t>
  </si>
  <si>
    <t>14.7.1</t>
  </si>
  <si>
    <t>14.6.3</t>
  </si>
  <si>
    <t>14.6.3.1</t>
  </si>
  <si>
    <t>14.6.3.2</t>
  </si>
  <si>
    <t>14.7.1.1</t>
  </si>
  <si>
    <t>14.7.1.2</t>
  </si>
  <si>
    <t>14.7.1.3</t>
  </si>
  <si>
    <t>14.7.1.4</t>
  </si>
  <si>
    <t>14.7.1.5</t>
  </si>
  <si>
    <t>14.7.1.6</t>
  </si>
  <si>
    <t>14.7.2</t>
  </si>
  <si>
    <t>14.7.2.1</t>
  </si>
  <si>
    <t>14.7.2.2</t>
  </si>
  <si>
    <t>14.7.2.3</t>
  </si>
  <si>
    <t>14.8</t>
  </si>
  <si>
    <t>14.8.1</t>
  </si>
  <si>
    <t>14.8.2</t>
  </si>
  <si>
    <t>14.8.3</t>
  </si>
  <si>
    <t>14.8.4</t>
  </si>
  <si>
    <t>14.8.5</t>
  </si>
  <si>
    <t>14.8.6</t>
  </si>
  <si>
    <t>14.8.7</t>
  </si>
  <si>
    <t>14.8.8</t>
  </si>
  <si>
    <t>14.8.9</t>
  </si>
  <si>
    <t>14.8.10</t>
  </si>
  <si>
    <t>15 - SERVIÇOS DIVERSOS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</si>
  <si>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</si>
  <si>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</si>
  <si>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</si>
  <si>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</si>
  <si>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</si>
  <si>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</si>
  <si>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</si>
  <si>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</si>
  <si>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</si>
  <si>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</si>
  <si>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</si>
  <si>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</si>
  <si>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15.2.16</t>
  </si>
  <si>
    <t>15.3.3</t>
  </si>
  <si>
    <t>16 – PINTURA</t>
  </si>
  <si>
    <t>16.1</t>
  </si>
  <si>
    <t>16.1.1</t>
  </si>
  <si>
    <t>16.1.2</t>
  </si>
  <si>
    <t>16.1.3</t>
  </si>
  <si>
    <t>16.1.4</t>
  </si>
  <si>
    <t>16.1.5</t>
  </si>
  <si>
    <t>16.1.6</t>
  </si>
  <si>
    <t>16.1.7</t>
  </si>
  <si>
    <t>Pintura Sinteko sobre madeira,  2 demãos.</t>
  </si>
  <si>
    <t>16.2.1.1</t>
  </si>
  <si>
    <t>16.2.1.2</t>
  </si>
  <si>
    <t>16.2.1.3</t>
  </si>
  <si>
    <t>16.2.2.1</t>
  </si>
  <si>
    <t>16.2.2.2</t>
  </si>
  <si>
    <t>16.2.3.1</t>
  </si>
  <si>
    <t>16.2.3.2</t>
  </si>
  <si>
    <t>16.2.3.3</t>
  </si>
  <si>
    <t>16.2.4</t>
  </si>
  <si>
    <t>16.2.4.1</t>
  </si>
  <si>
    <t>16.2.4.2</t>
  </si>
  <si>
    <t>16.2.5</t>
  </si>
  <si>
    <t>16.2.5.1</t>
  </si>
  <si>
    <t>16.2.5.2</t>
  </si>
  <si>
    <t>17 - SERVIÇOS FINAIS</t>
  </si>
  <si>
    <t>MOVIMENTAÇÃO DE TERRA</t>
  </si>
  <si>
    <t>Cerca no formato nuvem em tábua de Pinus seco com tratamento anti-mofo</t>
  </si>
  <si>
    <t>Pintura fundo nivelador alquídico branco em madeira</t>
  </si>
  <si>
    <t xml:space="preserve">pintura tinta de acabamento (pigmentada) esmalte sintético acetinado em madeira, 2 demãos. </t>
  </si>
  <si>
    <t>LETRA ACO INOX (AISI 304), CHAPA NUM. 22, RECORTADO, H= 20 CM (SEM RELEVO)</t>
  </si>
  <si>
    <t>LETRA ACO INOX (AISI 304), CHAPA NUM. 22, RECORTADO, H= 20 CM</t>
  </si>
  <si>
    <t>15.4</t>
  </si>
  <si>
    <t>15.4.1</t>
  </si>
  <si>
    <t>PLATAFORMA ELEVATÓRIA</t>
  </si>
  <si>
    <t>PLATAFORMA ELEVATORIA</t>
  </si>
  <si>
    <t>Plataforma Hidráulica para acessibilidade com 3 paradas – Capacidade 250 Kg</t>
  </si>
  <si>
    <t>13.1.1</t>
  </si>
  <si>
    <t>1.3.1.1</t>
  </si>
  <si>
    <t>EQUIPAMENTO</t>
  </si>
  <si>
    <t>13.4</t>
  </si>
  <si>
    <t>13.4.1</t>
  </si>
  <si>
    <t>13.4.1.1</t>
  </si>
  <si>
    <t>13.4.1.2</t>
  </si>
  <si>
    <t>Remoção de plataforma existente</t>
  </si>
  <si>
    <t>Remoção plataforma</t>
  </si>
  <si>
    <t>ELETROTÉCNICO COM ENCARGOS COMPLEMENTARES</t>
  </si>
  <si>
    <t>SOLDADOR COM ENCARGOS COMPLEMENTARES</t>
  </si>
  <si>
    <t>UND</t>
  </si>
  <si>
    <t>Troca de  entrada de energia trifasica</t>
  </si>
  <si>
    <t>13.2.1</t>
  </si>
  <si>
    <t>13.1.2</t>
  </si>
  <si>
    <t>13.1.2.1</t>
  </si>
  <si>
    <t>13.1.2.2</t>
  </si>
  <si>
    <t>13.1.2.3</t>
  </si>
  <si>
    <t>13.1.2.4</t>
  </si>
  <si>
    <t>13.1.3</t>
  </si>
  <si>
    <t>13.1.3.1</t>
  </si>
  <si>
    <t>13.1.3.2</t>
  </si>
  <si>
    <t>13.1.3.3</t>
  </si>
  <si>
    <t>13.1.3.4</t>
  </si>
  <si>
    <t>13.1.3.5</t>
  </si>
  <si>
    <t>13.1.4</t>
  </si>
  <si>
    <t>13.1.4.1</t>
  </si>
  <si>
    <t>13.1.4.2</t>
  </si>
  <si>
    <t>Lampada LED 15W 220V</t>
  </si>
  <si>
    <t>13.2</t>
  </si>
  <si>
    <t>13.3</t>
  </si>
  <si>
    <t>13.3.1</t>
  </si>
  <si>
    <t>13.3.1.1</t>
  </si>
  <si>
    <t>13.3.2.1</t>
  </si>
  <si>
    <t>13.3.2.1.1</t>
  </si>
  <si>
    <t>Remioção e recolocação de aparelho arcondicionado</t>
  </si>
  <si>
    <t>100561</t>
  </si>
  <si>
    <t>Cabo eletrônico categoria 6</t>
  </si>
  <si>
    <t>Tomada RJ45 - fornecimento e instalação</t>
  </si>
  <si>
    <t>13.2.2</t>
  </si>
  <si>
    <t>13.2.3</t>
  </si>
  <si>
    <t>13.2.4</t>
  </si>
  <si>
    <t>ÁREA INTERNA</t>
  </si>
  <si>
    <t>C2222</t>
  </si>
  <si>
    <t>Revestimento metálico - ACM - Caixa elevador</t>
  </si>
  <si>
    <t xml:space="preserve">Bancada de granito cinza andorinha- 0,7x0,45 para cuba de embutir - Rodapia 10 cm </t>
  </si>
  <si>
    <t>Bancada de granito cinza andorinha- 0,6x0,45 para cuba de embutir - Rodapia 10 cm</t>
  </si>
  <si>
    <t xml:space="preserve">Banca de granito cinza andorinha- 1,6x0,5 para 2 cubas de embutir - Rodapia 10 cm </t>
  </si>
  <si>
    <t xml:space="preserve">Banca de granito cinza andorinha- 1,3x0,6 recorte tanque - Rodapia 10 cm </t>
  </si>
  <si>
    <t>15.4.2</t>
  </si>
  <si>
    <t>785,23 m²</t>
  </si>
  <si>
    <t>05 (cinco) meses - 150 (cento e cinquenta)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</si>
</sst>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 R$ &quot;* #,##0.00\ ;&quot; R$ &quot;* \(#,##0.00\);&quot; R$ &quot;* \-#\ ;@\ "/>
    <numFmt numFmtId="165" formatCode="&quot; R$&quot;* #,##0.00\ ;&quot; R$&quot;* \(#,##0.00\);&quot; R$&quot;* \-#\ ;@\ "/>
    <numFmt numFmtId="166" formatCode="* #,##0.00\ ;\-* #,##0.00\ ;* \-#\ ;@\ "/>
    <numFmt numFmtId="167" formatCode="* #,##0.00\ ;* \(#,##0.00\);* \-#\ ;@\ "/>
    <numFmt numFmtId="168" formatCode="d/m/yyyy"/>
    <numFmt numFmtId="169" formatCode="_-* #,##0.00_-;\-* #,##0.00_-;_-* \-??_-;_-@_-"/>
    <numFmt numFmtId="170" formatCode="_(* #,##0.00_);_(* \(#,##0.00\);_(* \-??_);_(@_)"/>
    <numFmt numFmtId="171" formatCode="[$R$-416]\ #,##0.00;[Red]\-[$R$-416]\ #,##0.00"/>
    <numFmt numFmtId="172" formatCode="_-&quot;R$&quot;* #,##0.00_-;&quot;-R$&quot;* #,##0.00_-;_-&quot;R$&quot;* \-??_-;_-@_-"/>
    <numFmt numFmtId="173" formatCode="#,##0\ ;\(#,##0\)"/>
    <numFmt numFmtId="174" formatCode="#,##0.0000000"/>
    <numFmt numFmtId="175" formatCode="0.000000"/>
    <numFmt numFmtId="183" formatCode="_-* #,##0.00_-;\-* #,##0.00_-;_-* &quot;-&quot;??_-;_-@_-"/>
  </numFmts>
  <fonts count="45" x14ac:knownFonts="1"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sz val="7"/>
      <name val="Arial"/>
      <family val="2"/>
      <charset val="1"/>
    </font>
    <font>
      <sz val="7"/>
      <color rgb="FFFF0000"/>
      <name val="Arial"/>
      <family val="2"/>
      <charset val="1"/>
    </font>
    <font>
      <b/>
      <sz val="8"/>
      <color rgb="FFFF3333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FF3333"/>
      <name val="Arial"/>
      <family val="2"/>
      <charset val="1"/>
    </font>
    <font>
      <sz val="9"/>
      <name val="Arial"/>
      <family val="2"/>
      <charset val="1"/>
    </font>
    <font>
      <sz val="8"/>
      <color rgb="FFCC0000"/>
      <name val="Arial"/>
      <family val="2"/>
      <charset val="1"/>
    </font>
    <font>
      <sz val="8"/>
      <color rgb="FF800000"/>
      <name val="Arial"/>
      <family val="2"/>
      <charset val="1"/>
    </font>
    <font>
      <b/>
      <sz val="8"/>
      <color rgb="FF800000"/>
      <name val="Arial"/>
      <family val="2"/>
      <charset val="1"/>
    </font>
    <font>
      <b/>
      <sz val="8"/>
      <color rgb="FFCC0000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sz val="8"/>
      <color theme="1"/>
      <name val="Arial"/>
      <family val="2"/>
    </font>
    <font>
      <u/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sz val="10"/>
      <name val="Arial"/>
      <family val="2"/>
    </font>
    <font>
      <u/>
      <sz val="8"/>
      <color theme="10"/>
      <name val="Arial"/>
      <family val="2"/>
      <charset val="1"/>
    </font>
    <font>
      <sz val="10"/>
      <color rgb="FF000000"/>
      <name val="Arial"/>
      <family val="1"/>
    </font>
    <font>
      <sz val="10"/>
      <name val="Arial"/>
      <family val="1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1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8"/>
      <color rgb="FFC0504D"/>
      <name val="Arial"/>
      <family val="2"/>
      <charset val="1"/>
    </font>
    <font>
      <sz val="11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66CCFF"/>
        <bgColor rgb="FF99CCFF"/>
      </patternFill>
    </fill>
    <fill>
      <patternFill patternType="solid">
        <fgColor rgb="FFDDDDDD"/>
        <bgColor rgb="FFD9D9D9"/>
      </patternFill>
    </fill>
    <fill>
      <patternFill patternType="solid">
        <fgColor rgb="FFD6D6D6"/>
        <bgColor rgb="FFD9D9D9"/>
      </patternFill>
    </fill>
    <fill>
      <patternFill patternType="solid">
        <fgColor rgb="FFB2B2B2"/>
        <bgColor rgb="FFA6A6A6"/>
      </patternFill>
    </fill>
    <fill>
      <patternFill patternType="solid">
        <fgColor rgb="FFEEEEEE"/>
        <bgColor rgb="FFEFEFEF"/>
      </patternFill>
    </fill>
    <fill>
      <patternFill patternType="solid">
        <fgColor rgb="FFEFEFEF"/>
        <bgColor rgb="FFEEEEEE"/>
      </patternFill>
    </fill>
    <fill>
      <patternFill patternType="solid">
        <fgColor rgb="FFA9D18E"/>
        <bgColor rgb="FF99CC99"/>
      </patternFill>
    </fill>
    <fill>
      <patternFill patternType="solid">
        <fgColor rgb="FFE7E6E6"/>
        <bgColor rgb="FFEEEEEE"/>
      </patternFill>
    </fill>
    <fill>
      <patternFill patternType="solid">
        <fgColor rgb="FFD9D9D9"/>
        <bgColor rgb="FFD6D6D6"/>
      </patternFill>
    </fill>
    <fill>
      <patternFill patternType="solid">
        <fgColor rgb="FFBFBFBF"/>
        <bgColor rgb="FFC0C0C0"/>
      </patternFill>
    </fill>
    <fill>
      <patternFill patternType="solid">
        <fgColor rgb="FFF4B183"/>
        <bgColor rgb="FFFF9999"/>
      </patternFill>
    </fill>
    <fill>
      <patternFill patternType="solid">
        <fgColor rgb="FFA6A6A6"/>
        <bgColor rgb="FFB2B2B2"/>
      </patternFill>
    </fill>
    <fill>
      <patternFill patternType="solid">
        <fgColor rgb="FFFFF2CC"/>
        <bgColor rgb="FFFFFFCC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A9D18E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FEFEF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0.14999847407452621"/>
        <bgColor rgb="FFEFEFEF"/>
      </patternFill>
    </fill>
    <fill>
      <patternFill patternType="solid">
        <fgColor theme="0" tint="-0.14999847407452621"/>
        <bgColor rgb="FFD9D9D9"/>
      </patternFill>
    </fill>
  </fills>
  <borders count="4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167" fontId="28" fillId="0" borderId="0" applyBorder="0" applyProtection="0"/>
    <xf numFmtId="172" fontId="28" fillId="0" borderId="0" applyBorder="0" applyProtection="0"/>
    <xf numFmtId="9" fontId="2" fillId="0" borderId="0" applyBorder="0" applyProtection="0"/>
    <xf numFmtId="0" fontId="3" fillId="0" borderId="0" applyBorder="0" applyProtection="0"/>
    <xf numFmtId="0" fontId="31" fillId="0" borderId="0" applyNumberFormat="0" applyFill="0" applyBorder="0" applyAlignment="0" applyProtection="0"/>
    <xf numFmtId="0" fontId="2" fillId="0" borderId="0"/>
    <xf numFmtId="0" fontId="28" fillId="0" borderId="0"/>
    <xf numFmtId="167" fontId="28" fillId="0" borderId="0" applyBorder="0" applyProtection="0"/>
    <xf numFmtId="0" fontId="44" fillId="0" borderId="0"/>
    <xf numFmtId="183" fontId="44" fillId="0" borderId="0" applyFont="0" applyFill="0" applyBorder="0" applyAlignment="0" applyProtection="0"/>
    <xf numFmtId="0" fontId="28" fillId="0" borderId="0"/>
    <xf numFmtId="0" fontId="28" fillId="0" borderId="0"/>
  </cellStyleXfs>
  <cellXfs count="69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2" fontId="5" fillId="0" borderId="0" xfId="1" applyNumberFormat="1" applyFont="1" applyBorder="1" applyAlignment="1" applyProtection="1">
      <alignment vertical="center" wrapText="1"/>
    </xf>
    <xf numFmtId="167" fontId="5" fillId="0" borderId="0" xfId="1" applyFont="1" applyBorder="1" applyAlignment="1" applyProtection="1">
      <alignment vertical="center" wrapText="1"/>
    </xf>
    <xf numFmtId="167" fontId="5" fillId="0" borderId="0" xfId="1" applyFont="1" applyBorder="1" applyAlignment="1" applyProtection="1">
      <alignment horizontal="right" vertical="center" wrapText="1"/>
    </xf>
    <xf numFmtId="10" fontId="5" fillId="0" borderId="0" xfId="3" applyNumberFormat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2" borderId="1" xfId="4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 applyProtection="1">
      <alignment horizontal="center" vertical="center" wrapText="1"/>
    </xf>
    <xf numFmtId="166" fontId="6" fillId="2" borderId="1" xfId="4" applyNumberFormat="1" applyFont="1" applyFill="1" applyBorder="1" applyAlignment="1">
      <alignment horizontal="center" vertical="center" wrapText="1"/>
    </xf>
    <xf numFmtId="167" fontId="6" fillId="2" borderId="1" xfId="4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shrinkToFit="1"/>
    </xf>
    <xf numFmtId="0" fontId="5" fillId="2" borderId="0" xfId="0" applyFont="1" applyFill="1" applyAlignment="1">
      <alignment vertical="center" wrapText="1"/>
    </xf>
    <xf numFmtId="2" fontId="5" fillId="2" borderId="0" xfId="1" applyNumberFormat="1" applyFont="1" applyFill="1" applyBorder="1" applyAlignment="1" applyProtection="1">
      <alignment vertical="center" wrapText="1"/>
    </xf>
    <xf numFmtId="167" fontId="5" fillId="2" borderId="0" xfId="1" applyFont="1" applyFill="1" applyBorder="1" applyAlignment="1" applyProtection="1">
      <alignment vertical="center" wrapText="1"/>
    </xf>
    <xf numFmtId="167" fontId="5" fillId="2" borderId="0" xfId="1" applyFont="1" applyFill="1" applyBorder="1" applyAlignment="1" applyProtection="1">
      <alignment horizontal="right" vertical="center" wrapText="1"/>
    </xf>
    <xf numFmtId="10" fontId="5" fillId="2" borderId="0" xfId="3" applyNumberFormat="1" applyFont="1" applyFill="1" applyBorder="1" applyAlignment="1" applyProtection="1">
      <alignment vertical="center"/>
    </xf>
    <xf numFmtId="0" fontId="6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2" fontId="5" fillId="0" borderId="1" xfId="1" applyNumberFormat="1" applyFont="1" applyBorder="1" applyAlignment="1" applyProtection="1">
      <alignment horizontal="center" vertical="center" wrapText="1"/>
    </xf>
    <xf numFmtId="166" fontId="6" fillId="0" borderId="1" xfId="4" applyNumberFormat="1" applyFont="1" applyBorder="1" applyAlignment="1">
      <alignment horizontal="center" vertical="center" wrapText="1"/>
    </xf>
    <xf numFmtId="167" fontId="6" fillId="0" borderId="1" xfId="4" applyNumberFormat="1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6" borderId="1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2" fontId="5" fillId="0" borderId="1" xfId="1" applyNumberFormat="1" applyFont="1" applyBorder="1" applyAlignment="1" applyProtection="1">
      <alignment vertical="center" wrapText="1"/>
    </xf>
    <xf numFmtId="167" fontId="5" fillId="0" borderId="1" xfId="1" applyFont="1" applyBorder="1" applyAlignment="1" applyProtection="1">
      <alignment horizontal="left" vertical="center" wrapText="1"/>
    </xf>
    <xf numFmtId="167" fontId="5" fillId="0" borderId="1" xfId="4" applyNumberFormat="1" applyFont="1" applyBorder="1" applyAlignment="1" applyProtection="1">
      <alignment horizontal="right" vertical="center" wrapText="1"/>
    </xf>
    <xf numFmtId="0" fontId="11" fillId="0" borderId="0" xfId="0" applyFont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49" fontId="5" fillId="0" borderId="1" xfId="4" applyNumberFormat="1" applyFont="1" applyBorder="1" applyAlignment="1">
      <alignment horizontal="center" vertical="center" shrinkToFit="1"/>
    </xf>
    <xf numFmtId="0" fontId="5" fillId="0" borderId="1" xfId="4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4" applyFont="1" applyBorder="1" applyAlignment="1">
      <alignment horizontal="center" vertical="center"/>
    </xf>
    <xf numFmtId="2" fontId="5" fillId="0" borderId="1" xfId="1" applyNumberFormat="1" applyFont="1" applyBorder="1" applyAlignment="1" applyProtection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4" applyFont="1" applyBorder="1" applyAlignment="1">
      <alignment vertical="center"/>
    </xf>
    <xf numFmtId="167" fontId="6" fillId="0" borderId="1" xfId="4" applyNumberFormat="1" applyFont="1" applyBorder="1" applyAlignment="1" applyProtection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 applyProtection="1">
      <alignment horizontal="center" vertical="center"/>
    </xf>
    <xf numFmtId="0" fontId="5" fillId="0" borderId="0" xfId="4" applyFont="1" applyBorder="1" applyAlignment="1">
      <alignment vertical="center"/>
    </xf>
    <xf numFmtId="167" fontId="6" fillId="0" borderId="1" xfId="4" applyNumberFormat="1" applyFont="1" applyBorder="1" applyAlignment="1" applyProtection="1">
      <alignment vertical="center" wrapText="1"/>
    </xf>
    <xf numFmtId="49" fontId="6" fillId="6" borderId="1" xfId="4" applyNumberFormat="1" applyFont="1" applyFill="1" applyBorder="1" applyAlignment="1">
      <alignment horizontal="left" vertical="center" wrapText="1"/>
    </xf>
    <xf numFmtId="0" fontId="12" fillId="0" borderId="0" xfId="4" applyFont="1" applyBorder="1" applyAlignment="1">
      <alignment vertical="center"/>
    </xf>
    <xf numFmtId="4" fontId="5" fillId="0" borderId="1" xfId="4" applyNumberFormat="1" applyFon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169" fontId="5" fillId="0" borderId="1" xfId="4" applyNumberFormat="1" applyFont="1" applyBorder="1" applyAlignment="1">
      <alignment vertical="center" wrapText="1"/>
    </xf>
    <xf numFmtId="167" fontId="6" fillId="0" borderId="1" xfId="1" applyFont="1" applyBorder="1" applyAlignment="1" applyProtection="1">
      <alignment horizontal="center" vertical="center" wrapText="1"/>
    </xf>
    <xf numFmtId="167" fontId="6" fillId="0" borderId="1" xfId="1" applyFont="1" applyBorder="1" applyAlignment="1" applyProtection="1">
      <alignment horizontal="right" vertical="center" wrapText="1"/>
    </xf>
    <xf numFmtId="0" fontId="1" fillId="0" borderId="0" xfId="4" applyFont="1" applyAlignment="1">
      <alignment vertical="center" wrapText="1"/>
    </xf>
    <xf numFmtId="4" fontId="5" fillId="0" borderId="1" xfId="1" applyNumberFormat="1" applyFont="1" applyBorder="1" applyAlignment="1" applyProtection="1">
      <alignment vertical="center" wrapText="1"/>
    </xf>
    <xf numFmtId="166" fontId="5" fillId="0" borderId="1" xfId="4" applyNumberFormat="1" applyFont="1" applyBorder="1" applyAlignment="1" applyProtection="1">
      <alignment vertical="center"/>
    </xf>
    <xf numFmtId="167" fontId="5" fillId="0" borderId="1" xfId="4" applyNumberFormat="1" applyFont="1" applyBorder="1" applyAlignment="1" applyProtection="1">
      <alignment vertical="center"/>
    </xf>
    <xf numFmtId="0" fontId="6" fillId="9" borderId="1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 shrinkToFit="1"/>
    </xf>
    <xf numFmtId="0" fontId="5" fillId="0" borderId="1" xfId="4" applyFont="1" applyBorder="1" applyAlignment="1">
      <alignment vertical="center" wrapText="1"/>
    </xf>
    <xf numFmtId="4" fontId="5" fillId="0" borderId="1" xfId="1" applyNumberFormat="1" applyFont="1" applyBorder="1" applyAlignment="1" applyProtection="1">
      <alignment horizontal="righ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67" fontId="5" fillId="0" borderId="1" xfId="1" applyFont="1" applyBorder="1" applyAlignment="1" applyProtection="1">
      <alignment horizontal="right" vertical="center"/>
    </xf>
    <xf numFmtId="4" fontId="5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5" fillId="0" borderId="1" xfId="4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justify" vertical="center" wrapText="1"/>
    </xf>
    <xf numFmtId="170" fontId="5" fillId="0" borderId="1" xfId="4" applyNumberFormat="1" applyFont="1" applyFill="1" applyBorder="1" applyAlignment="1" applyProtection="1">
      <alignment vertical="center"/>
    </xf>
    <xf numFmtId="0" fontId="6" fillId="6" borderId="2" xfId="4" applyFont="1" applyFill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vertical="center"/>
    </xf>
    <xf numFmtId="0" fontId="15" fillId="0" borderId="0" xfId="0" applyFont="1" applyAlignment="1">
      <alignment vertical="center" wrapText="1"/>
    </xf>
    <xf numFmtId="170" fontId="5" fillId="0" borderId="1" xfId="4" applyNumberFormat="1" applyFont="1" applyBorder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0" fontId="6" fillId="10" borderId="1" xfId="0" applyFont="1" applyFill="1" applyBorder="1" applyAlignment="1">
      <alignment horizontal="center" vertical="center" wrapText="1"/>
    </xf>
    <xf numFmtId="2" fontId="5" fillId="0" borderId="1" xfId="4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5" fillId="0" borderId="1" xfId="4" applyFont="1" applyBorder="1" applyAlignment="1" applyProtection="1">
      <alignment horizontal="justify" vertical="center" wrapText="1"/>
    </xf>
    <xf numFmtId="167" fontId="5" fillId="0" borderId="1" xfId="4" applyNumberFormat="1" applyFont="1" applyFill="1" applyBorder="1" applyAlignment="1" applyProtection="1">
      <alignment vertical="center"/>
    </xf>
    <xf numFmtId="0" fontId="5" fillId="0" borderId="1" xfId="4" applyNumberFormat="1" applyFont="1" applyFill="1" applyBorder="1" applyAlignment="1">
      <alignment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 applyProtection="1">
      <alignment horizontal="center" vertical="center" wrapText="1"/>
    </xf>
    <xf numFmtId="4" fontId="5" fillId="0" borderId="1" xfId="4" applyNumberFormat="1" applyFont="1" applyFill="1" applyBorder="1" applyAlignment="1" applyProtection="1">
      <alignment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6" fillId="6" borderId="1" xfId="4" applyFont="1" applyFill="1" applyBorder="1" applyAlignment="1">
      <alignment horizontal="center" vertical="center" shrinkToFit="1"/>
    </xf>
    <xf numFmtId="0" fontId="6" fillId="7" borderId="6" xfId="0" applyFont="1" applyFill="1" applyBorder="1" applyAlignment="1">
      <alignment horizontal="center" vertical="center" wrapText="1"/>
    </xf>
    <xf numFmtId="167" fontId="6" fillId="0" borderId="6" xfId="1" applyFont="1" applyBorder="1" applyAlignment="1" applyProtection="1">
      <alignment horizontal="center" vertical="center" wrapText="1"/>
    </xf>
    <xf numFmtId="167" fontId="6" fillId="0" borderId="1" xfId="4" applyNumberFormat="1" applyFont="1" applyBorder="1" applyAlignment="1" applyProtection="1">
      <alignment horizontal="right" vertical="center"/>
    </xf>
    <xf numFmtId="167" fontId="6" fillId="7" borderId="1" xfId="1" applyFont="1" applyFill="1" applyBorder="1" applyAlignment="1" applyProtection="1">
      <alignment horizontal="right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18" fillId="12" borderId="7" xfId="0" applyFont="1" applyFill="1" applyBorder="1" applyAlignment="1">
      <alignment vertical="center" wrapText="1"/>
    </xf>
    <xf numFmtId="0" fontId="0" fillId="1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72" fontId="0" fillId="0" borderId="7" xfId="2" applyFont="1" applyBorder="1" applyAlignment="1" applyProtection="1">
      <alignment horizontal="center" vertical="center" wrapText="1"/>
    </xf>
    <xf numFmtId="172" fontId="0" fillId="0" borderId="7" xfId="2" applyFont="1" applyBorder="1" applyAlignment="1" applyProtection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vertical="center" wrapText="1"/>
    </xf>
    <xf numFmtId="172" fontId="0" fillId="0" borderId="7" xfId="2" applyFont="1" applyBorder="1" applyAlignment="1" applyProtection="1">
      <alignment vertical="center" wrapText="1"/>
    </xf>
    <xf numFmtId="172" fontId="0" fillId="0" borderId="7" xfId="2" applyFont="1" applyBorder="1" applyAlignment="1" applyProtection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172" fontId="0" fillId="0" borderId="9" xfId="2" applyFont="1" applyBorder="1" applyAlignment="1" applyProtection="1">
      <alignment vertical="center"/>
    </xf>
    <xf numFmtId="0" fontId="0" fillId="14" borderId="0" xfId="0" applyFill="1" applyAlignment="1">
      <alignment horizontal="center" vertical="center" wrapText="1"/>
    </xf>
    <xf numFmtId="0" fontId="18" fillId="13" borderId="9" xfId="0" applyFont="1" applyFill="1" applyBorder="1" applyAlignment="1">
      <alignment horizontal="center" vertical="center" wrapText="1"/>
    </xf>
    <xf numFmtId="0" fontId="18" fillId="13" borderId="11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13" borderId="7" xfId="0" applyFont="1" applyFill="1" applyBorder="1"/>
    <xf numFmtId="0" fontId="0" fillId="2" borderId="7" xfId="0" applyFill="1" applyBorder="1" applyAlignment="1">
      <alignment horizontal="center" vertical="center" wrapText="1"/>
    </xf>
    <xf numFmtId="0" fontId="0" fillId="16" borderId="7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14" borderId="15" xfId="0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0" fillId="14" borderId="7" xfId="0" applyFill="1" applyBorder="1"/>
    <xf numFmtId="0" fontId="0" fillId="2" borderId="7" xfId="0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17" borderId="7" xfId="0" applyFont="1" applyFill="1" applyBorder="1" applyAlignment="1">
      <alignment horizontal="center" vertical="center" wrapText="1"/>
    </xf>
    <xf numFmtId="0" fontId="0" fillId="17" borderId="7" xfId="0" applyFill="1" applyBorder="1"/>
    <xf numFmtId="0" fontId="0" fillId="13" borderId="7" xfId="0" applyFont="1" applyFill="1" applyBorder="1" applyAlignment="1">
      <alignment horizontal="center" vertical="center"/>
    </xf>
    <xf numFmtId="0" fontId="0" fillId="1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/>
    <xf numFmtId="0" fontId="0" fillId="16" borderId="7" xfId="0" applyFill="1" applyBorder="1" applyAlignment="1">
      <alignment vertical="center"/>
    </xf>
    <xf numFmtId="0" fontId="0" fillId="16" borderId="7" xfId="0" applyFill="1" applyBorder="1"/>
    <xf numFmtId="0" fontId="0" fillId="0" borderId="0" xfId="0"/>
    <xf numFmtId="0" fontId="0" fillId="0" borderId="0" xfId="2" applyNumberFormat="1" applyFont="1" applyBorder="1" applyAlignment="1" applyProtection="1"/>
    <xf numFmtId="172" fontId="0" fillId="0" borderId="0" xfId="2" applyFont="1" applyBorder="1" applyAlignment="1" applyProtection="1"/>
    <xf numFmtId="0" fontId="0" fillId="12" borderId="7" xfId="0" applyFont="1" applyFill="1" applyBorder="1" applyAlignment="1">
      <alignment horizontal="center" vertical="center" wrapText="1"/>
    </xf>
    <xf numFmtId="0" fontId="0" fillId="13" borderId="7" xfId="0" applyFont="1" applyFill="1" applyBorder="1" applyAlignment="1">
      <alignment horizontal="center" vertical="center" wrapText="1"/>
    </xf>
    <xf numFmtId="0" fontId="0" fillId="13" borderId="7" xfId="2" applyNumberFormat="1" applyFont="1" applyFill="1" applyBorder="1" applyAlignment="1" applyProtection="1">
      <alignment horizontal="center" vertical="center" wrapText="1"/>
    </xf>
    <xf numFmtId="172" fontId="0" fillId="13" borderId="7" xfId="2" applyFont="1" applyFill="1" applyBorder="1" applyAlignment="1" applyProtection="1">
      <alignment horizontal="center" vertical="center" wrapText="1"/>
    </xf>
    <xf numFmtId="168" fontId="0" fillId="0" borderId="7" xfId="0" applyNumberForma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0" xfId="0"/>
    <xf numFmtId="9" fontId="5" fillId="0" borderId="0" xfId="4" applyNumberFormat="1" applyFont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vertical="center"/>
    </xf>
    <xf numFmtId="0" fontId="13" fillId="0" borderId="0" xfId="4" applyFont="1" applyBorder="1" applyAlignment="1">
      <alignment horizontal="center" vertical="center"/>
    </xf>
    <xf numFmtId="2" fontId="13" fillId="0" borderId="0" xfId="4" applyNumberFormat="1" applyFont="1" applyBorder="1" applyAlignment="1">
      <alignment horizontal="center" vertical="center"/>
    </xf>
    <xf numFmtId="167" fontId="13" fillId="0" borderId="0" xfId="4" applyNumberFormat="1" applyFont="1" applyBorder="1" applyAlignment="1" applyProtection="1">
      <alignment vertical="center"/>
    </xf>
    <xf numFmtId="0" fontId="13" fillId="0" borderId="0" xfId="4" applyFont="1" applyAlignment="1">
      <alignment vertical="center"/>
    </xf>
    <xf numFmtId="9" fontId="21" fillId="3" borderId="7" xfId="4" applyNumberFormat="1" applyFont="1" applyFill="1" applyBorder="1" applyAlignment="1">
      <alignment horizontal="center" vertical="center"/>
    </xf>
    <xf numFmtId="164" fontId="21" fillId="3" borderId="7" xfId="4" applyNumberFormat="1" applyFont="1" applyFill="1" applyBorder="1" applyAlignment="1" applyProtection="1">
      <alignment horizontal="center" vertical="center"/>
    </xf>
    <xf numFmtId="0" fontId="21" fillId="3" borderId="7" xfId="4" applyFont="1" applyFill="1" applyBorder="1" applyAlignment="1" applyProtection="1">
      <alignment horizontal="center" vertical="center"/>
    </xf>
    <xf numFmtId="0" fontId="21" fillId="0" borderId="14" xfId="4" applyFont="1" applyBorder="1" applyAlignment="1">
      <alignment horizontal="left" vertical="center"/>
    </xf>
    <xf numFmtId="165" fontId="21" fillId="0" borderId="7" xfId="4" applyNumberFormat="1" applyFont="1" applyBorder="1" applyAlignment="1">
      <alignment horizontal="center" vertical="center"/>
    </xf>
    <xf numFmtId="10" fontId="21" fillId="0" borderId="7" xfId="4" applyNumberFormat="1" applyFont="1" applyBorder="1" applyAlignment="1">
      <alignment horizontal="center" vertical="center"/>
    </xf>
    <xf numFmtId="167" fontId="13" fillId="0" borderId="13" xfId="4" applyNumberFormat="1" applyFont="1" applyBorder="1" applyAlignment="1" applyProtection="1">
      <alignment vertical="center"/>
    </xf>
    <xf numFmtId="9" fontId="13" fillId="0" borderId="15" xfId="4" applyNumberFormat="1" applyFont="1" applyBorder="1" applyAlignment="1" applyProtection="1">
      <alignment vertical="center"/>
    </xf>
    <xf numFmtId="9" fontId="13" fillId="0" borderId="15" xfId="4" applyNumberFormat="1" applyFont="1" applyBorder="1" applyAlignment="1" applyProtection="1">
      <alignment horizontal="center" vertical="center"/>
    </xf>
    <xf numFmtId="164" fontId="13" fillId="0" borderId="7" xfId="4" applyNumberFormat="1" applyFont="1" applyBorder="1" applyAlignment="1" applyProtection="1">
      <alignment vertical="center"/>
    </xf>
    <xf numFmtId="167" fontId="21" fillId="0" borderId="0" xfId="4" applyNumberFormat="1" applyFont="1" applyBorder="1" applyAlignment="1">
      <alignment vertical="center"/>
    </xf>
    <xf numFmtId="0" fontId="5" fillId="0" borderId="0" xfId="4" applyFont="1" applyBorder="1" applyAlignment="1" applyProtection="1">
      <alignment horizontal="center" vertical="center"/>
    </xf>
    <xf numFmtId="0" fontId="22" fillId="0" borderId="0" xfId="4" applyFont="1" applyBorder="1" applyAlignment="1">
      <alignment horizontal="center" vertical="center"/>
    </xf>
    <xf numFmtId="164" fontId="13" fillId="0" borderId="15" xfId="4" applyNumberFormat="1" applyFont="1" applyBorder="1" applyAlignment="1" applyProtection="1">
      <alignment vertical="center"/>
    </xf>
    <xf numFmtId="10" fontId="13" fillId="3" borderId="7" xfId="4" applyNumberFormat="1" applyFont="1" applyFill="1" applyBorder="1" applyAlignment="1" applyProtection="1">
      <alignment vertical="center"/>
    </xf>
    <xf numFmtId="9" fontId="13" fillId="3" borderId="7" xfId="4" applyNumberFormat="1" applyFont="1" applyFill="1" applyBorder="1" applyAlignment="1" applyProtection="1">
      <alignment vertical="center"/>
    </xf>
    <xf numFmtId="0" fontId="6" fillId="0" borderId="0" xfId="4" applyFont="1" applyBorder="1" applyAlignment="1">
      <alignment horizontal="left" vertical="center"/>
    </xf>
    <xf numFmtId="0" fontId="20" fillId="0" borderId="25" xfId="4" applyFont="1" applyBorder="1" applyAlignment="1" applyProtection="1">
      <alignment horizontal="center"/>
    </xf>
    <xf numFmtId="0" fontId="20" fillId="0" borderId="26" xfId="4" applyFont="1" applyBorder="1" applyAlignment="1" applyProtection="1">
      <alignment horizontal="center"/>
    </xf>
    <xf numFmtId="4" fontId="20" fillId="0" borderId="27" xfId="4" applyNumberFormat="1" applyFont="1" applyBorder="1" applyAlignment="1" applyProtection="1">
      <alignment horizontal="center"/>
    </xf>
    <xf numFmtId="0" fontId="18" fillId="0" borderId="28" xfId="4" applyFont="1" applyBorder="1" applyAlignment="1" applyProtection="1">
      <alignment horizontal="center"/>
    </xf>
    <xf numFmtId="0" fontId="18" fillId="0" borderId="29" xfId="4" applyFont="1" applyBorder="1" applyAlignment="1" applyProtection="1"/>
    <xf numFmtId="4" fontId="0" fillId="0" borderId="30" xfId="4" applyNumberFormat="1" applyFont="1" applyBorder="1" applyAlignment="1" applyProtection="1">
      <alignment horizontal="center"/>
    </xf>
    <xf numFmtId="0" fontId="18" fillId="0" borderId="31" xfId="4" applyFont="1" applyBorder="1" applyAlignment="1" applyProtection="1">
      <alignment horizontal="center"/>
    </xf>
    <xf numFmtId="0" fontId="18" fillId="0" borderId="32" xfId="4" applyFont="1" applyBorder="1" applyAlignment="1" applyProtection="1"/>
    <xf numFmtId="10" fontId="18" fillId="0" borderId="33" xfId="4" applyNumberFormat="1" applyFont="1" applyBorder="1" applyAlignment="1" applyProtection="1">
      <alignment horizontal="center"/>
    </xf>
    <xf numFmtId="10" fontId="0" fillId="0" borderId="30" xfId="4" applyNumberFormat="1" applyFont="1" applyBorder="1" applyAlignment="1" applyProtection="1">
      <alignment horizontal="center"/>
    </xf>
    <xf numFmtId="0" fontId="0" fillId="0" borderId="34" xfId="4" applyFont="1" applyBorder="1" applyAlignment="1" applyProtection="1">
      <alignment horizontal="center"/>
    </xf>
    <xf numFmtId="0" fontId="0" fillId="0" borderId="7" xfId="4" applyFont="1" applyBorder="1" applyAlignment="1" applyProtection="1"/>
    <xf numFmtId="10" fontId="0" fillId="0" borderId="35" xfId="4" applyNumberFormat="1" applyFont="1" applyBorder="1" applyAlignment="1" applyProtection="1">
      <alignment horizontal="center"/>
    </xf>
    <xf numFmtId="0" fontId="18" fillId="0" borderId="36" xfId="4" applyFont="1" applyBorder="1" applyAlignment="1" applyProtection="1">
      <alignment horizontal="center"/>
    </xf>
    <xf numFmtId="0" fontId="0" fillId="0" borderId="10" xfId="4" applyFont="1" applyBorder="1" applyAlignment="1" applyProtection="1"/>
    <xf numFmtId="10" fontId="0" fillId="0" borderId="37" xfId="4" applyNumberFormat="1" applyFont="1" applyBorder="1" applyAlignment="1" applyProtection="1">
      <alignment horizontal="center"/>
    </xf>
    <xf numFmtId="10" fontId="23" fillId="0" borderId="27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Alignment="1" applyProtection="1"/>
    <xf numFmtId="4" fontId="0" fillId="0" borderId="0" xfId="4" applyNumberFormat="1" applyFont="1" applyBorder="1" applyAlignment="1" applyProtection="1">
      <alignment horizontal="center"/>
    </xf>
    <xf numFmtId="10" fontId="0" fillId="18" borderId="7" xfId="4" applyNumberFormat="1" applyFont="1" applyFill="1" applyBorder="1" applyAlignment="1" applyProtection="1">
      <alignment horizontal="center" vertical="center"/>
    </xf>
    <xf numFmtId="0" fontId="23" fillId="19" borderId="17" xfId="4" applyFont="1" applyFill="1" applyBorder="1" applyAlignment="1" applyProtection="1">
      <alignment horizontal="center" vertical="center" wrapText="1"/>
    </xf>
    <xf numFmtId="0" fontId="25" fillId="19" borderId="41" xfId="4" applyFont="1" applyFill="1" applyBorder="1" applyAlignment="1" applyProtection="1">
      <alignment horizontal="center" vertical="center" wrapText="1"/>
    </xf>
    <xf numFmtId="0" fontId="18" fillId="0" borderId="7" xfId="4" applyFont="1" applyBorder="1" applyAlignment="1" applyProtection="1"/>
    <xf numFmtId="0" fontId="13" fillId="19" borderId="40" xfId="4" applyFont="1" applyFill="1" applyBorder="1" applyAlignment="1" applyProtection="1">
      <alignment vertical="top" wrapText="1"/>
    </xf>
    <xf numFmtId="10" fontId="25" fillId="19" borderId="23" xfId="4" applyNumberFormat="1" applyFont="1" applyFill="1" applyBorder="1" applyAlignment="1" applyProtection="1">
      <alignment horizontal="center" vertical="center" wrapText="1"/>
    </xf>
    <xf numFmtId="0" fontId="13" fillId="19" borderId="40" xfId="4" applyFont="1" applyFill="1" applyBorder="1" applyAlignment="1" applyProtection="1">
      <alignment vertical="center" wrapText="1"/>
    </xf>
    <xf numFmtId="10" fontId="0" fillId="19" borderId="7" xfId="4" applyNumberFormat="1" applyFont="1" applyFill="1" applyBorder="1" applyAlignment="1" applyProtection="1">
      <alignment horizontal="center" vertical="center"/>
    </xf>
    <xf numFmtId="0" fontId="13" fillId="0" borderId="22" xfId="4" applyFont="1" applyBorder="1" applyAlignment="1" applyProtection="1"/>
    <xf numFmtId="0" fontId="23" fillId="0" borderId="17" xfId="4" applyFont="1" applyBorder="1" applyAlignment="1" applyProtection="1">
      <alignment horizontal="center" vertical="center" wrapText="1"/>
    </xf>
    <xf numFmtId="0" fontId="25" fillId="0" borderId="41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25" fillId="0" borderId="40" xfId="4" applyFont="1" applyBorder="1" applyAlignment="1" applyProtection="1">
      <alignment vertical="center" wrapText="1"/>
    </xf>
    <xf numFmtId="10" fontId="25" fillId="0" borderId="23" xfId="4" applyNumberFormat="1" applyFont="1" applyBorder="1" applyAlignment="1" applyProtection="1">
      <alignment horizontal="center" vertical="center" wrapText="1"/>
    </xf>
    <xf numFmtId="0" fontId="0" fillId="0" borderId="17" xfId="4" applyFont="1" applyBorder="1" applyAlignment="1" applyProtection="1"/>
    <xf numFmtId="10" fontId="0" fillId="19" borderId="41" xfId="4" applyNumberFormat="1" applyFont="1" applyFill="1" applyBorder="1" applyAlignment="1" applyProtection="1">
      <alignment horizontal="center" vertical="center"/>
    </xf>
    <xf numFmtId="0" fontId="23" fillId="0" borderId="0" xfId="4" applyFont="1" applyBorder="1" applyAlignment="1" applyProtection="1">
      <alignment horizontal="center" vertical="center" wrapText="1"/>
    </xf>
    <xf numFmtId="0" fontId="23" fillId="0" borderId="40" xfId="4" applyFont="1" applyBorder="1" applyAlignment="1" applyProtection="1">
      <alignment horizontal="center" vertical="center" wrapText="1"/>
    </xf>
    <xf numFmtId="0" fontId="25" fillId="0" borderId="23" xfId="4" applyFont="1" applyBorder="1" applyAlignment="1" applyProtection="1">
      <alignment horizontal="center" vertical="center" wrapText="1"/>
    </xf>
    <xf numFmtId="0" fontId="25" fillId="0" borderId="0" xfId="4" applyFont="1" applyBorder="1" applyAlignment="1" applyProtection="1">
      <alignment horizontal="center" vertical="center" wrapText="1"/>
    </xf>
    <xf numFmtId="0" fontId="25" fillId="19" borderId="40" xfId="4" applyFont="1" applyFill="1" applyBorder="1" applyAlignment="1" applyProtection="1">
      <alignment vertical="center" wrapText="1"/>
    </xf>
    <xf numFmtId="10" fontId="25" fillId="0" borderId="0" xfId="4" applyNumberFormat="1" applyFont="1" applyBorder="1" applyAlignment="1" applyProtection="1">
      <alignment horizontal="center" vertical="center" wrapText="1"/>
    </xf>
    <xf numFmtId="0" fontId="0" fillId="0" borderId="40" xfId="4" applyFont="1" applyBorder="1" applyAlignment="1" applyProtection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/>
    </xf>
    <xf numFmtId="49" fontId="6" fillId="6" borderId="1" xfId="4" applyNumberFormat="1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14" borderId="7" xfId="0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0" fillId="14" borderId="1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14" borderId="7" xfId="0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4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14" borderId="7" xfId="0" applyFill="1" applyBorder="1" applyAlignment="1">
      <alignment horizontal="center" vertical="center"/>
    </xf>
    <xf numFmtId="0" fontId="18" fillId="12" borderId="7" xfId="0" applyFont="1" applyFill="1" applyBorder="1" applyAlignment="1">
      <alignment horizontal="left" vertical="center" wrapText="1"/>
    </xf>
    <xf numFmtId="0" fontId="0" fillId="13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172" fontId="0" fillId="21" borderId="7" xfId="2" applyFont="1" applyFill="1" applyBorder="1" applyAlignment="1" applyProtection="1">
      <alignment horizontal="center" vertical="center"/>
    </xf>
    <xf numFmtId="172" fontId="0" fillId="20" borderId="7" xfId="2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32" fillId="0" borderId="7" xfId="0" applyFont="1" applyBorder="1" applyAlignment="1">
      <alignment wrapText="1"/>
    </xf>
    <xf numFmtId="0" fontId="0" fillId="14" borderId="7" xfId="0" applyFont="1" applyFill="1" applyBorder="1" applyAlignment="1">
      <alignment horizontal="center" vertical="center" wrapText="1"/>
    </xf>
    <xf numFmtId="0" fontId="0" fillId="16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1" borderId="7" xfId="0" applyFont="1" applyFill="1" applyBorder="1" applyAlignment="1">
      <alignment horizontal="center" vertical="center" wrapText="1"/>
    </xf>
    <xf numFmtId="0" fontId="0" fillId="21" borderId="7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72" fontId="28" fillId="0" borderId="7" xfId="2" applyBorder="1"/>
    <xf numFmtId="0" fontId="0" fillId="21" borderId="7" xfId="0" applyFont="1" applyFill="1" applyBorder="1" applyAlignment="1">
      <alignment horizontal="left" vertical="center" wrapText="1"/>
    </xf>
    <xf numFmtId="172" fontId="0" fillId="21" borderId="7" xfId="2" applyFont="1" applyFill="1" applyBorder="1" applyAlignment="1" applyProtection="1">
      <alignment horizontal="center" vertical="center" wrapText="1"/>
    </xf>
    <xf numFmtId="0" fontId="0" fillId="20" borderId="7" xfId="0" applyFont="1" applyFill="1" applyBorder="1" applyAlignment="1">
      <alignment horizontal="center" vertical="center" wrapText="1"/>
    </xf>
    <xf numFmtId="0" fontId="0" fillId="20" borderId="7" xfId="0" applyFont="1" applyFill="1" applyBorder="1" applyAlignment="1">
      <alignment horizontal="center" vertical="center"/>
    </xf>
    <xf numFmtId="0" fontId="0" fillId="14" borderId="9" xfId="0" applyFont="1" applyFill="1" applyBorder="1" applyAlignment="1">
      <alignment horizontal="center" vertical="center" wrapText="1"/>
    </xf>
    <xf numFmtId="0" fontId="0" fillId="14" borderId="8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2" fontId="0" fillId="20" borderId="7" xfId="2" applyFont="1" applyFill="1" applyBorder="1" applyAlignment="1" applyProtection="1">
      <alignment horizontal="center" vertical="center" wrapText="1"/>
    </xf>
    <xf numFmtId="172" fontId="28" fillId="0" borderId="7" xfId="2" applyBorder="1" applyAlignment="1">
      <alignment horizontal="center" vertical="center"/>
    </xf>
    <xf numFmtId="0" fontId="33" fillId="0" borderId="7" xfId="5" applyFont="1" applyBorder="1" applyAlignment="1">
      <alignment horizontal="center" vertical="center" wrapText="1"/>
    </xf>
    <xf numFmtId="172" fontId="28" fillId="0" borderId="7" xfId="2" applyBorder="1" applyAlignment="1" applyProtection="1">
      <alignment horizontal="center" vertical="center"/>
    </xf>
    <xf numFmtId="0" fontId="0" fillId="2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2" fontId="0" fillId="0" borderId="7" xfId="2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15" borderId="13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0" fontId="4" fillId="15" borderId="15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Fill="1"/>
    <xf numFmtId="0" fontId="34" fillId="0" borderId="42" xfId="0" applyFont="1" applyFill="1" applyBorder="1" applyAlignment="1">
      <alignment horizontal="left" vertical="top" wrapText="1"/>
    </xf>
    <xf numFmtId="0" fontId="34" fillId="0" borderId="42" xfId="0" applyFont="1" applyFill="1" applyBorder="1" applyAlignment="1">
      <alignment horizontal="right" vertical="top" wrapText="1"/>
    </xf>
    <xf numFmtId="0" fontId="34" fillId="0" borderId="42" xfId="0" applyFont="1" applyFill="1" applyBorder="1" applyAlignment="1">
      <alignment horizontal="center" vertical="top" wrapText="1"/>
    </xf>
    <xf numFmtId="174" fontId="34" fillId="0" borderId="42" xfId="0" applyNumberFormat="1" applyFont="1" applyFill="1" applyBorder="1" applyAlignment="1">
      <alignment horizontal="right" vertical="top" wrapText="1"/>
    </xf>
    <xf numFmtId="4" fontId="34" fillId="0" borderId="42" xfId="0" applyNumberFormat="1" applyFont="1" applyFill="1" applyBorder="1" applyAlignment="1">
      <alignment horizontal="right" vertical="top" wrapText="1"/>
    </xf>
    <xf numFmtId="0" fontId="35" fillId="0" borderId="42" xfId="0" applyFont="1" applyFill="1" applyBorder="1" applyAlignment="1">
      <alignment horizontal="left" vertical="top" wrapText="1"/>
    </xf>
    <xf numFmtId="0" fontId="35" fillId="0" borderId="42" xfId="0" applyFont="1" applyFill="1" applyBorder="1" applyAlignment="1">
      <alignment horizontal="right" vertical="top" wrapText="1"/>
    </xf>
    <xf numFmtId="0" fontId="35" fillId="0" borderId="42" xfId="0" applyFont="1" applyFill="1" applyBorder="1" applyAlignment="1">
      <alignment horizontal="center" vertical="top" wrapText="1"/>
    </xf>
    <xf numFmtId="174" fontId="35" fillId="0" borderId="42" xfId="0" applyNumberFormat="1" applyFont="1" applyFill="1" applyBorder="1" applyAlignment="1">
      <alignment horizontal="right" vertical="top" wrapText="1"/>
    </xf>
    <xf numFmtId="4" fontId="35" fillId="0" borderId="42" xfId="0" applyNumberFormat="1" applyFont="1" applyFill="1" applyBorder="1" applyAlignment="1">
      <alignment horizontal="right" vertical="top" wrapText="1"/>
    </xf>
    <xf numFmtId="0" fontId="0" fillId="14" borderId="7" xfId="0" applyFont="1" applyFill="1" applyBorder="1" applyAlignment="1">
      <alignment horizontal="center" vertical="center" wrapText="1"/>
    </xf>
    <xf numFmtId="0" fontId="0" fillId="16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49" fontId="6" fillId="6" borderId="1" xfId="4" applyNumberFormat="1" applyFont="1" applyFill="1" applyBorder="1" applyAlignment="1">
      <alignment horizontal="left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14" borderId="1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23" borderId="1" xfId="4" applyFont="1" applyFill="1" applyBorder="1" applyAlignment="1">
      <alignment horizontal="center" vertical="center" wrapText="1"/>
    </xf>
    <xf numFmtId="0" fontId="6" fillId="23" borderId="1" xfId="4" applyFont="1" applyFill="1" applyBorder="1" applyAlignment="1">
      <alignment horizontal="center" vertical="center" shrinkToFit="1"/>
    </xf>
    <xf numFmtId="0" fontId="0" fillId="0" borderId="7" xfId="0" applyBorder="1" applyAlignment="1">
      <alignment vertical="center" wrapText="1"/>
    </xf>
    <xf numFmtId="0" fontId="0" fillId="20" borderId="7" xfId="0" applyFill="1" applyBorder="1" applyAlignment="1">
      <alignment vertical="center" wrapText="1"/>
    </xf>
    <xf numFmtId="0" fontId="0" fillId="20" borderId="7" xfId="0" applyFill="1" applyBorder="1" applyAlignment="1">
      <alignment horizontal="center" vertical="center"/>
    </xf>
    <xf numFmtId="0" fontId="0" fillId="0" borderId="0" xfId="0" applyBorder="1"/>
    <xf numFmtId="0" fontId="5" fillId="0" borderId="0" xfId="4" applyFont="1" applyBorder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" fillId="0" borderId="0" xfId="4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" fillId="0" borderId="0" xfId="4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0" fontId="6" fillId="2" borderId="3" xfId="3" applyNumberFormat="1" applyFont="1" applyFill="1" applyBorder="1" applyAlignment="1" applyProtection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5" borderId="21" xfId="4" applyFont="1" applyFill="1" applyBorder="1" applyAlignment="1">
      <alignment horizontal="left" vertical="center"/>
    </xf>
    <xf numFmtId="167" fontId="5" fillId="7" borderId="3" xfId="4" applyNumberFormat="1" applyFont="1" applyFill="1" applyBorder="1" applyAlignment="1" applyProtection="1">
      <alignment horizontal="right" vertical="center" wrapText="1"/>
    </xf>
    <xf numFmtId="10" fontId="5" fillId="0" borderId="3" xfId="4" applyNumberFormat="1" applyFont="1" applyBorder="1" applyAlignment="1">
      <alignment vertical="center"/>
    </xf>
    <xf numFmtId="167" fontId="5" fillId="0" borderId="3" xfId="4" applyNumberFormat="1" applyFont="1" applyBorder="1" applyAlignment="1" applyProtection="1">
      <alignment horizontal="right" vertical="center" wrapText="1"/>
    </xf>
    <xf numFmtId="10" fontId="6" fillId="0" borderId="3" xfId="3" applyNumberFormat="1" applyFont="1" applyBorder="1" applyAlignment="1" applyProtection="1">
      <alignment vertical="center"/>
    </xf>
    <xf numFmtId="167" fontId="11" fillId="8" borderId="3" xfId="4" applyNumberFormat="1" applyFont="1" applyFill="1" applyBorder="1" applyAlignment="1" applyProtection="1">
      <alignment horizontal="right" vertical="center" wrapText="1"/>
    </xf>
    <xf numFmtId="0" fontId="6" fillId="5" borderId="3" xfId="4" applyFont="1" applyFill="1" applyBorder="1" applyAlignment="1">
      <alignment horizontal="left" vertical="center"/>
    </xf>
    <xf numFmtId="0" fontId="5" fillId="6" borderId="3" xfId="4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23" borderId="3" xfId="4" applyFont="1" applyFill="1" applyBorder="1" applyAlignment="1">
      <alignment horizontal="center" vertical="center" wrapText="1"/>
    </xf>
    <xf numFmtId="10" fontId="6" fillId="0" borderId="19" xfId="3" applyNumberFormat="1" applyFont="1" applyBorder="1" applyAlignment="1" applyProtection="1">
      <alignment vertical="center"/>
    </xf>
    <xf numFmtId="175" fontId="0" fillId="20" borderId="7" xfId="0" applyNumberFormat="1" applyFill="1" applyBorder="1" applyAlignment="1">
      <alignment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2" fontId="5" fillId="0" borderId="1" xfId="1" applyNumberFormat="1" applyFont="1" applyFill="1" applyBorder="1" applyAlignment="1" applyProtection="1">
      <alignment vertical="center" wrapText="1"/>
    </xf>
    <xf numFmtId="167" fontId="5" fillId="0" borderId="1" xfId="1" applyFont="1" applyFill="1" applyBorder="1" applyAlignment="1" applyProtection="1">
      <alignment horizontal="left" vertical="center" wrapText="1"/>
    </xf>
    <xf numFmtId="167" fontId="5" fillId="0" borderId="1" xfId="4" applyNumberFormat="1" applyFont="1" applyFill="1" applyBorder="1" applyAlignment="1" applyProtection="1">
      <alignment horizontal="right" vertical="center" wrapText="1"/>
    </xf>
    <xf numFmtId="10" fontId="5" fillId="0" borderId="3" xfId="4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 wrapText="1"/>
    </xf>
    <xf numFmtId="0" fontId="5" fillId="0" borderId="0" xfId="4" applyFont="1" applyFill="1" applyAlignment="1">
      <alignment vertical="center" wrapText="1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3" xfId="6" applyFont="1" applyBorder="1" applyAlignment="1">
      <alignment horizontal="center" vertical="center" wrapText="1"/>
    </xf>
    <xf numFmtId="0" fontId="38" fillId="0" borderId="43" xfId="6" applyFont="1" applyBorder="1" applyAlignment="1">
      <alignment horizontal="center" vertical="center" shrinkToFit="1"/>
    </xf>
    <xf numFmtId="0" fontId="38" fillId="0" borderId="43" xfId="0" applyFont="1" applyBorder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2" fontId="38" fillId="0" borderId="43" xfId="1" applyNumberFormat="1" applyFont="1" applyBorder="1" applyAlignment="1" applyProtection="1">
      <alignment horizontal="right" vertical="center"/>
    </xf>
    <xf numFmtId="43" fontId="38" fillId="0" borderId="43" xfId="1" applyNumberFormat="1" applyFont="1" applyBorder="1" applyAlignment="1" applyProtection="1">
      <alignment horizontal="center" vertical="center" wrapText="1"/>
    </xf>
    <xf numFmtId="0" fontId="38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8" fillId="0" borderId="43" xfId="0" applyFont="1" applyBorder="1" applyAlignment="1">
      <alignment horizontal="center" vertical="center" shrinkToFit="1"/>
    </xf>
    <xf numFmtId="0" fontId="38" fillId="0" borderId="43" xfId="6" applyFont="1" applyBorder="1" applyAlignment="1">
      <alignment vertical="center" wrapText="1"/>
    </xf>
    <xf numFmtId="43" fontId="38" fillId="0" borderId="43" xfId="6" applyNumberFormat="1" applyFont="1" applyBorder="1" applyAlignment="1">
      <alignment horizontal="center" vertical="center" wrapText="1"/>
    </xf>
    <xf numFmtId="2" fontId="38" fillId="0" borderId="43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shrinkToFit="1"/>
    </xf>
    <xf numFmtId="0" fontId="5" fillId="0" borderId="1" xfId="4" applyFont="1" applyFill="1" applyBorder="1" applyAlignment="1">
      <alignment vertical="center" wrapText="1"/>
    </xf>
    <xf numFmtId="4" fontId="5" fillId="0" borderId="1" xfId="4" applyNumberFormat="1" applyFont="1" applyFill="1" applyBorder="1" applyAlignment="1" applyProtection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" xfId="6" applyFont="1" applyBorder="1" applyAlignment="1">
      <alignment horizontal="center" vertical="center" shrinkToFit="1"/>
    </xf>
    <xf numFmtId="0" fontId="5" fillId="0" borderId="1" xfId="6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shrinkToFit="1"/>
    </xf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 applyProtection="1">
      <alignment horizontal="right" vertical="center" wrapText="1"/>
    </xf>
    <xf numFmtId="166" fontId="5" fillId="0" borderId="1" xfId="4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2" fontId="5" fillId="0" borderId="1" xfId="6" applyNumberFormat="1" applyFont="1" applyBorder="1" applyAlignment="1">
      <alignment horizontal="right" vertical="center"/>
    </xf>
    <xf numFmtId="169" fontId="5" fillId="0" borderId="1" xfId="6" applyNumberFormat="1" applyFont="1" applyBorder="1" applyAlignment="1">
      <alignment vertical="center"/>
    </xf>
    <xf numFmtId="0" fontId="5" fillId="0" borderId="1" xfId="6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0" fontId="34" fillId="24" borderId="7" xfId="0" applyFont="1" applyFill="1" applyBorder="1" applyAlignment="1">
      <alignment horizontal="left" vertical="top" wrapText="1"/>
    </xf>
    <xf numFmtId="0" fontId="0" fillId="13" borderId="7" xfId="0" applyFill="1" applyBorder="1" applyAlignment="1">
      <alignment horizontal="center" vertical="center" wrapText="1"/>
    </xf>
    <xf numFmtId="0" fontId="39" fillId="0" borderId="7" xfId="0" applyFont="1" applyBorder="1" applyAlignment="1">
      <alignment vertical="center"/>
    </xf>
    <xf numFmtId="0" fontId="0" fillId="0" borderId="7" xfId="0" applyBorder="1" applyAlignment="1">
      <alignment horizontal="left" vertical="center"/>
    </xf>
    <xf numFmtId="174" fontId="40" fillId="0" borderId="7" xfId="0" applyNumberFormat="1" applyFont="1" applyBorder="1" applyAlignment="1">
      <alignment horizontal="right" vertical="center" wrapText="1"/>
    </xf>
    <xf numFmtId="0" fontId="6" fillId="6" borderId="1" xfId="6" applyFont="1" applyFill="1" applyBorder="1" applyAlignment="1">
      <alignment horizontal="center" vertical="center" wrapText="1"/>
    </xf>
    <xf numFmtId="0" fontId="5" fillId="6" borderId="1" xfId="6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5" fillId="25" borderId="1" xfId="0" applyFont="1" applyFill="1" applyBorder="1" applyAlignment="1">
      <alignment horizontal="center" vertical="center" shrinkToFit="1"/>
    </xf>
    <xf numFmtId="4" fontId="5" fillId="25" borderId="1" xfId="0" applyNumberFormat="1" applyFont="1" applyFill="1" applyBorder="1" applyAlignment="1">
      <alignment horizontal="right" vertical="center" wrapText="1"/>
    </xf>
    <xf numFmtId="0" fontId="18" fillId="26" borderId="7" xfId="0" applyFont="1" applyFill="1" applyBorder="1" applyAlignment="1">
      <alignment horizontal="center" vertical="center" wrapText="1"/>
    </xf>
    <xf numFmtId="0" fontId="18" fillId="26" borderId="7" xfId="0" applyFont="1" applyFill="1" applyBorder="1" applyAlignment="1">
      <alignment horizontal="center" vertical="center" wrapText="1"/>
    </xf>
    <xf numFmtId="0" fontId="0" fillId="25" borderId="7" xfId="0" applyFill="1" applyBorder="1" applyAlignment="1">
      <alignment vertical="center" wrapText="1"/>
    </xf>
    <xf numFmtId="172" fontId="0" fillId="25" borderId="7" xfId="2" applyFont="1" applyFill="1" applyBorder="1" applyAlignment="1" applyProtection="1">
      <alignment horizontal="center" vertical="center"/>
    </xf>
    <xf numFmtId="0" fontId="0" fillId="25" borderId="7" xfId="0" applyFill="1" applyBorder="1" applyAlignment="1">
      <alignment horizontal="left" vertical="center"/>
    </xf>
    <xf numFmtId="0" fontId="41" fillId="0" borderId="7" xfId="0" applyFont="1" applyBorder="1" applyAlignment="1">
      <alignment horizontal="left" vertical="center" wrapText="1"/>
    </xf>
    <xf numFmtId="0" fontId="42" fillId="25" borderId="7" xfId="0" applyFont="1" applyFill="1" applyBorder="1" applyAlignment="1">
      <alignment horizontal="left" vertical="center" wrapText="1"/>
    </xf>
    <xf numFmtId="4" fontId="40" fillId="0" borderId="7" xfId="0" applyNumberFormat="1" applyFont="1" applyBorder="1" applyAlignment="1">
      <alignment horizontal="center" vertical="center" wrapText="1"/>
    </xf>
    <xf numFmtId="0" fontId="6" fillId="6" borderId="1" xfId="6" applyFont="1" applyFill="1" applyBorder="1" applyAlignment="1">
      <alignment horizontal="center" vertical="center" shrinkToFit="1"/>
    </xf>
    <xf numFmtId="0" fontId="6" fillId="7" borderId="1" xfId="6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4" fontId="5" fillId="7" borderId="1" xfId="1" applyNumberFormat="1" applyFont="1" applyFill="1" applyBorder="1" applyAlignment="1" applyProtection="1">
      <alignment vertical="center"/>
    </xf>
    <xf numFmtId="4" fontId="5" fillId="7" borderId="1" xfId="1" applyNumberFormat="1" applyFont="1" applyFill="1" applyBorder="1" applyAlignment="1" applyProtection="1">
      <alignment vertical="center" wrapText="1"/>
    </xf>
    <xf numFmtId="167" fontId="6" fillId="7" borderId="1" xfId="1" applyFont="1" applyFill="1" applyBorder="1" applyAlignment="1" applyProtection="1">
      <alignment horizontal="left" vertical="center" wrapText="1"/>
    </xf>
    <xf numFmtId="167" fontId="6" fillId="7" borderId="1" xfId="6" applyNumberFormat="1" applyFont="1" applyFill="1" applyBorder="1" applyAlignment="1">
      <alignment horizontal="right" vertical="center" wrapText="1"/>
    </xf>
    <xf numFmtId="0" fontId="5" fillId="9" borderId="1" xfId="6" applyFont="1" applyFill="1" applyBorder="1" applyAlignment="1">
      <alignment horizontal="center" vertical="center" wrapText="1"/>
    </xf>
    <xf numFmtId="0" fontId="5" fillId="25" borderId="1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5" fillId="25" borderId="1" xfId="0" applyFont="1" applyFill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8" fillId="26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5" fillId="0" borderId="1" xfId="4" applyNumberFormat="1" applyFont="1" applyFill="1" applyBorder="1" applyAlignment="1">
      <alignment horizontal="center" vertical="center" shrinkToFit="1"/>
    </xf>
    <xf numFmtId="10" fontId="6" fillId="7" borderId="1" xfId="1" applyNumberFormat="1" applyFont="1" applyFill="1" applyBorder="1" applyAlignment="1" applyProtection="1">
      <alignment horizontal="right" vertical="center" wrapText="1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4" applyNumberFormat="1" applyFont="1" applyFill="1" applyBorder="1" applyAlignment="1">
      <alignment horizontal="right" vertical="center" wrapText="1"/>
    </xf>
    <xf numFmtId="169" fontId="5" fillId="0" borderId="1" xfId="4" applyNumberFormat="1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shrinkToFit="1"/>
    </xf>
    <xf numFmtId="167" fontId="5" fillId="0" borderId="1" xfId="1" applyFont="1" applyFill="1" applyBorder="1" applyAlignment="1" applyProtection="1">
      <alignment horizontal="center" vertical="center" wrapText="1"/>
    </xf>
    <xf numFmtId="167" fontId="5" fillId="0" borderId="1" xfId="4" applyNumberFormat="1" applyFont="1" applyFill="1" applyBorder="1" applyAlignment="1" applyProtection="1">
      <alignment horizontal="right" vertical="center"/>
    </xf>
    <xf numFmtId="0" fontId="5" fillId="0" borderId="1" xfId="4" applyNumberFormat="1" applyFont="1" applyFill="1" applyBorder="1" applyAlignment="1">
      <alignment horizontal="center" vertical="center" shrinkToFit="1"/>
    </xf>
    <xf numFmtId="4" fontId="5" fillId="0" borderId="1" xfId="1" applyNumberFormat="1" applyFont="1" applyFill="1" applyBorder="1" applyAlignment="1" applyProtection="1">
      <alignment vertical="center" wrapText="1"/>
    </xf>
    <xf numFmtId="0" fontId="11" fillId="0" borderId="0" xfId="4" applyFont="1" applyFill="1" applyBorder="1" applyAlignment="1">
      <alignment vertical="center" wrapText="1"/>
    </xf>
    <xf numFmtId="0" fontId="11" fillId="0" borderId="0" xfId="4" applyFont="1" applyFill="1" applyAlignment="1">
      <alignment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4" fontId="5" fillId="0" borderId="1" xfId="4" applyNumberFormat="1" applyFont="1" applyFill="1" applyBorder="1" applyAlignment="1" applyProtection="1">
      <alignment horizontal="right" vertical="center"/>
    </xf>
    <xf numFmtId="167" fontId="5" fillId="0" borderId="1" xfId="4" applyNumberFormat="1" applyFont="1" applyFill="1" applyBorder="1" applyAlignment="1" applyProtection="1">
      <alignment vertical="center" wrapText="1"/>
    </xf>
    <xf numFmtId="0" fontId="8" fillId="0" borderId="1" xfId="4" applyFont="1" applyFill="1" applyBorder="1" applyAlignment="1">
      <alignment horizontal="center" vertical="center" shrinkToFit="1"/>
    </xf>
    <xf numFmtId="166" fontId="5" fillId="0" borderId="1" xfId="4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 applyProtection="1">
      <alignment vertical="center" wrapText="1"/>
    </xf>
    <xf numFmtId="2" fontId="5" fillId="0" borderId="1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horizontal="center" vertical="center" wrapText="1"/>
    </xf>
    <xf numFmtId="4" fontId="5" fillId="0" borderId="3" xfId="4" applyNumberFormat="1" applyFont="1" applyFill="1" applyBorder="1" applyAlignment="1" applyProtection="1">
      <alignment vertical="center" wrapText="1"/>
    </xf>
    <xf numFmtId="166" fontId="5" fillId="0" borderId="1" xfId="4" applyNumberFormat="1" applyFont="1" applyFill="1" applyBorder="1" applyAlignment="1" applyProtection="1">
      <alignment horizontal="center" vertical="center"/>
    </xf>
    <xf numFmtId="4" fontId="5" fillId="0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1" xfId="1" applyFont="1" applyFill="1" applyBorder="1" applyAlignment="1" applyProtection="1">
      <alignment horizontal="right" vertical="center"/>
    </xf>
    <xf numFmtId="0" fontId="5" fillId="0" borderId="1" xfId="4" applyFont="1" applyFill="1" applyBorder="1" applyAlignment="1">
      <alignment horizontal="justify" vertical="center" wrapText="1"/>
    </xf>
    <xf numFmtId="0" fontId="6" fillId="27" borderId="1" xfId="0" applyFont="1" applyFill="1" applyBorder="1" applyAlignment="1">
      <alignment horizontal="center" vertical="center" wrapText="1"/>
    </xf>
    <xf numFmtId="0" fontId="5" fillId="27" borderId="3" xfId="4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0" fontId="5" fillId="28" borderId="3" xfId="4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 applyProtection="1">
      <alignment horizontal="right" vertical="center"/>
    </xf>
    <xf numFmtId="166" fontId="5" fillId="0" borderId="1" xfId="4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 applyProtection="1">
      <alignment vertical="center"/>
    </xf>
    <xf numFmtId="0" fontId="5" fillId="0" borderId="1" xfId="4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5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 shrinkToFit="1"/>
    </xf>
    <xf numFmtId="0" fontId="5" fillId="0" borderId="1" xfId="7" applyFont="1" applyBorder="1" applyAlignment="1">
      <alignment vertical="center" wrapText="1"/>
    </xf>
    <xf numFmtId="2" fontId="5" fillId="0" borderId="1" xfId="8" applyNumberFormat="1" applyFont="1" applyBorder="1" applyAlignment="1" applyProtection="1">
      <alignment vertical="center"/>
    </xf>
    <xf numFmtId="166" fontId="5" fillId="0" borderId="1" xfId="7" applyNumberFormat="1" applyFont="1" applyBorder="1" applyAlignment="1">
      <alignment horizontal="center" vertical="center"/>
    </xf>
    <xf numFmtId="4" fontId="5" fillId="0" borderId="1" xfId="8" applyNumberFormat="1" applyFont="1" applyBorder="1" applyAlignment="1" applyProtection="1">
      <alignment horizontal="right" vertical="center"/>
    </xf>
    <xf numFmtId="169" fontId="5" fillId="0" borderId="1" xfId="7" applyNumberFormat="1" applyFont="1" applyBorder="1" applyAlignment="1">
      <alignment horizontal="center" vertical="center"/>
    </xf>
    <xf numFmtId="0" fontId="36" fillId="29" borderId="43" xfId="6" applyFont="1" applyFill="1" applyBorder="1" applyAlignment="1">
      <alignment horizontal="center" vertical="center" wrapText="1"/>
    </xf>
    <xf numFmtId="0" fontId="36" fillId="22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170" fontId="5" fillId="0" borderId="1" xfId="4" applyNumberFormat="1" applyFont="1" applyFill="1" applyBorder="1" applyAlignment="1">
      <alignment vertical="center"/>
    </xf>
    <xf numFmtId="0" fontId="0" fillId="0" borderId="0" xfId="0" applyFill="1" applyBorder="1"/>
    <xf numFmtId="2" fontId="5" fillId="0" borderId="1" xfId="1" applyNumberFormat="1" applyFont="1" applyFill="1" applyBorder="1" applyAlignment="1" applyProtection="1">
      <alignment horizontal="right" vertical="center"/>
    </xf>
    <xf numFmtId="169" fontId="5" fillId="0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30" borderId="1" xfId="4" applyFont="1" applyFill="1" applyBorder="1" applyAlignment="1">
      <alignment horizontal="center" vertical="center" wrapText="1"/>
    </xf>
    <xf numFmtId="0" fontId="5" fillId="31" borderId="3" xfId="4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4" fontId="6" fillId="0" borderId="1" xfId="4" applyNumberFormat="1" applyFont="1" applyBorder="1" applyAlignment="1">
      <alignment vertical="center" wrapText="1"/>
    </xf>
    <xf numFmtId="168" fontId="5" fillId="0" borderId="1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/>
    </xf>
    <xf numFmtId="0" fontId="8" fillId="0" borderId="1" xfId="4" applyFont="1" applyBorder="1" applyAlignment="1">
      <alignment horizontal="left" vertical="center" wrapText="1"/>
    </xf>
    <xf numFmtId="10" fontId="5" fillId="0" borderId="1" xfId="1" applyNumberFormat="1" applyFont="1" applyBorder="1" applyAlignment="1" applyProtection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left" vertical="center"/>
    </xf>
    <xf numFmtId="0" fontId="6" fillId="6" borderId="1" xfId="4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6" fillId="5" borderId="1" xfId="4" applyFont="1" applyFill="1" applyBorder="1" applyAlignment="1">
      <alignment horizontal="left" vertical="center" wrapText="1"/>
    </xf>
    <xf numFmtId="167" fontId="5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49" fontId="6" fillId="6" borderId="1" xfId="4" applyNumberFormat="1" applyFont="1" applyFill="1" applyBorder="1" applyAlignment="1">
      <alignment horizontal="left" vertical="center" wrapText="1"/>
    </xf>
    <xf numFmtId="0" fontId="5" fillId="6" borderId="1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left" vertical="center" wrapText="1"/>
    </xf>
    <xf numFmtId="0" fontId="6" fillId="30" borderId="1" xfId="4" applyFont="1" applyFill="1" applyBorder="1" applyAlignment="1">
      <alignment horizontal="center" vertical="center"/>
    </xf>
    <xf numFmtId="49" fontId="6" fillId="30" borderId="1" xfId="4" applyNumberFormat="1" applyFont="1" applyFill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28" borderId="3" xfId="4" applyFont="1" applyFill="1" applyBorder="1" applyAlignment="1">
      <alignment horizontal="center" vertical="center" wrapText="1"/>
    </xf>
    <xf numFmtId="0" fontId="6" fillId="28" borderId="5" xfId="4" applyFont="1" applyFill="1" applyBorder="1" applyAlignment="1">
      <alignment horizontal="center" vertical="center" wrapText="1"/>
    </xf>
    <xf numFmtId="0" fontId="6" fillId="28" borderId="3" xfId="0" applyFont="1" applyFill="1" applyBorder="1" applyAlignment="1">
      <alignment horizontal="left" vertical="center" wrapText="1"/>
    </xf>
    <xf numFmtId="0" fontId="6" fillId="28" borderId="4" xfId="0" applyFont="1" applyFill="1" applyBorder="1" applyAlignment="1">
      <alignment horizontal="left" vertical="center" wrapText="1"/>
    </xf>
    <xf numFmtId="0" fontId="6" fillId="28" borderId="5" xfId="0" applyFont="1" applyFill="1" applyBorder="1" applyAlignment="1">
      <alignment horizontal="left" vertical="center" wrapText="1"/>
    </xf>
    <xf numFmtId="0" fontId="6" fillId="28" borderId="1" xfId="4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left" vertical="center" wrapText="1"/>
    </xf>
    <xf numFmtId="0" fontId="6" fillId="9" borderId="1" xfId="4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4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4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4" applyFont="1" applyFill="1" applyBorder="1" applyAlignment="1">
      <alignment horizontal="center" vertical="center" wrapText="1"/>
    </xf>
    <xf numFmtId="171" fontId="6" fillId="7" borderId="1" xfId="0" applyNumberFormat="1" applyFont="1" applyFill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/>
    </xf>
    <xf numFmtId="0" fontId="6" fillId="23" borderId="3" xfId="0" applyFont="1" applyFill="1" applyBorder="1" applyAlignment="1">
      <alignment horizontal="left" vertical="center" wrapText="1"/>
    </xf>
    <xf numFmtId="0" fontId="6" fillId="23" borderId="4" xfId="0" applyFont="1" applyFill="1" applyBorder="1" applyAlignment="1">
      <alignment horizontal="left" vertical="center" wrapText="1"/>
    </xf>
    <xf numFmtId="0" fontId="6" fillId="23" borderId="5" xfId="0" applyFont="1" applyFill="1" applyBorder="1" applyAlignment="1">
      <alignment horizontal="left" vertical="center" wrapText="1"/>
    </xf>
    <xf numFmtId="0" fontId="6" fillId="27" borderId="3" xfId="0" applyFont="1" applyFill="1" applyBorder="1" applyAlignment="1">
      <alignment horizontal="left" vertical="center" wrapText="1"/>
    </xf>
    <xf numFmtId="0" fontId="6" fillId="27" borderId="4" xfId="0" applyFont="1" applyFill="1" applyBorder="1" applyAlignment="1">
      <alignment horizontal="left" vertical="center" wrapText="1"/>
    </xf>
    <xf numFmtId="0" fontId="6" fillId="27" borderId="5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27" borderId="1" xfId="4" applyFont="1" applyFill="1" applyBorder="1" applyAlignment="1">
      <alignment horizontal="center" vertical="center" wrapText="1"/>
    </xf>
    <xf numFmtId="0" fontId="6" fillId="27" borderId="1" xfId="0" applyFont="1" applyFill="1" applyBorder="1" applyAlignment="1">
      <alignment horizontal="left" vertical="center" wrapText="1"/>
    </xf>
    <xf numFmtId="0" fontId="6" fillId="6" borderId="3" xfId="4" applyFont="1" applyFill="1" applyBorder="1" applyAlignment="1">
      <alignment horizontal="left" vertical="center"/>
    </xf>
    <xf numFmtId="0" fontId="6" fillId="7" borderId="1" xfId="4" applyFont="1" applyFill="1" applyBorder="1" applyAlignment="1">
      <alignment horizontal="center" vertical="center"/>
    </xf>
    <xf numFmtId="0" fontId="6" fillId="7" borderId="3" xfId="4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 wrapText="1"/>
    </xf>
    <xf numFmtId="0" fontId="6" fillId="9" borderId="1" xfId="6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left" vertical="center" wrapText="1"/>
    </xf>
    <xf numFmtId="0" fontId="36" fillId="29" borderId="43" xfId="0" applyFont="1" applyFill="1" applyBorder="1" applyAlignment="1">
      <alignment horizontal="center" vertical="center" wrapText="1"/>
    </xf>
    <xf numFmtId="0" fontId="36" fillId="29" borderId="43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15" borderId="13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0" fontId="4" fillId="15" borderId="1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14" borderId="9" xfId="0" applyFont="1" applyFill="1" applyBorder="1" applyAlignment="1">
      <alignment horizontal="center" vertical="center" wrapText="1"/>
    </xf>
    <xf numFmtId="0" fontId="0" fillId="14" borderId="10" xfId="0" applyFont="1" applyFill="1" applyBorder="1" applyAlignment="1">
      <alignment horizontal="center" vertical="center" wrapText="1"/>
    </xf>
    <xf numFmtId="0" fontId="0" fillId="14" borderId="8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right" vertical="center"/>
    </xf>
    <xf numFmtId="0" fontId="0" fillId="14" borderId="7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center" vertical="center" wrapText="1"/>
    </xf>
    <xf numFmtId="0" fontId="4" fillId="15" borderId="1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 wrapText="1"/>
    </xf>
    <xf numFmtId="0" fontId="0" fillId="16" borderId="15" xfId="0" applyFont="1" applyFill="1" applyBorder="1" applyAlignment="1">
      <alignment horizontal="center" vertical="center" wrapText="1"/>
    </xf>
    <xf numFmtId="0" fontId="18" fillId="14" borderId="11" xfId="0" applyFont="1" applyFill="1" applyBorder="1" applyAlignment="1">
      <alignment horizontal="center" vertical="center" wrapText="1"/>
    </xf>
    <xf numFmtId="0" fontId="4" fillId="15" borderId="12" xfId="0" applyFont="1" applyFill="1" applyBorder="1" applyAlignment="1">
      <alignment horizontal="center" vertical="center" wrapText="1"/>
    </xf>
    <xf numFmtId="0" fontId="0" fillId="16" borderId="7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 wrapText="1"/>
    </xf>
    <xf numFmtId="0" fontId="0" fillId="14" borderId="7" xfId="0" applyFill="1" applyBorder="1" applyAlignment="1">
      <alignment horizontal="center" vertical="center"/>
    </xf>
    <xf numFmtId="0" fontId="0" fillId="14" borderId="9" xfId="0" applyFill="1" applyBorder="1" applyAlignment="1">
      <alignment horizontal="center" vertical="center"/>
    </xf>
    <xf numFmtId="0" fontId="0" fillId="14" borderId="8" xfId="0" applyFill="1" applyBorder="1" applyAlignment="1">
      <alignment horizontal="center" vertical="center"/>
    </xf>
    <xf numFmtId="0" fontId="30" fillId="14" borderId="9" xfId="0" applyFont="1" applyFill="1" applyBorder="1" applyAlignment="1">
      <alignment horizontal="center" vertical="center"/>
    </xf>
    <xf numFmtId="0" fontId="30" fillId="14" borderId="8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right" vertical="center" wrapText="1"/>
    </xf>
    <xf numFmtId="0" fontId="0" fillId="16" borderId="7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172" fontId="0" fillId="0" borderId="7" xfId="0" applyNumberFormat="1" applyBorder="1" applyAlignment="1">
      <alignment horizontal="left" vertical="center"/>
    </xf>
    <xf numFmtId="0" fontId="18" fillId="26" borderId="7" xfId="0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left" vertical="top" wrapText="1"/>
    </xf>
    <xf numFmtId="0" fontId="18" fillId="11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4" fillId="0" borderId="42" xfId="0" applyFont="1" applyFill="1" applyBorder="1" applyAlignment="1">
      <alignment horizontal="left" vertical="top" wrapText="1"/>
    </xf>
    <xf numFmtId="172" fontId="0" fillId="0" borderId="7" xfId="0" applyNumberFormat="1" applyBorder="1" applyAlignment="1">
      <alignment horizontal="center"/>
    </xf>
    <xf numFmtId="172" fontId="0" fillId="0" borderId="7" xfId="2" applyFont="1" applyBorder="1" applyAlignment="1" applyProtection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14" borderId="7" xfId="0" applyFont="1" applyFill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19" fillId="3" borderId="7" xfId="4" applyFont="1" applyFill="1" applyBorder="1" applyAlignment="1">
      <alignment horizontal="center" vertical="center"/>
    </xf>
    <xf numFmtId="0" fontId="20" fillId="3" borderId="7" xfId="4" applyFont="1" applyFill="1" applyBorder="1" applyAlignment="1">
      <alignment horizontal="center" vertical="center"/>
    </xf>
    <xf numFmtId="167" fontId="21" fillId="3" borderId="7" xfId="4" applyNumberFormat="1" applyFont="1" applyFill="1" applyBorder="1" applyAlignment="1" applyProtection="1">
      <alignment horizontal="center" vertical="center"/>
    </xf>
    <xf numFmtId="0" fontId="21" fillId="3" borderId="7" xfId="4" applyFont="1" applyFill="1" applyBorder="1" applyAlignment="1">
      <alignment horizontal="center" vertical="center"/>
    </xf>
    <xf numFmtId="173" fontId="21" fillId="3" borderId="7" xfId="4" applyNumberFormat="1" applyFont="1" applyFill="1" applyBorder="1" applyAlignment="1">
      <alignment horizontal="center" vertical="center"/>
    </xf>
    <xf numFmtId="0" fontId="21" fillId="3" borderId="7" xfId="4" applyFont="1" applyFill="1" applyBorder="1" applyAlignment="1">
      <alignment horizontal="left" vertical="center"/>
    </xf>
    <xf numFmtId="9" fontId="21" fillId="3" borderId="7" xfId="4" applyNumberFormat="1" applyFont="1" applyFill="1" applyBorder="1" applyAlignment="1" applyProtection="1">
      <alignment horizontal="center" vertical="center"/>
    </xf>
    <xf numFmtId="164" fontId="21" fillId="0" borderId="7" xfId="4" applyNumberFormat="1" applyFont="1" applyBorder="1" applyAlignment="1" applyProtection="1">
      <alignment horizontal="center" vertical="center"/>
    </xf>
    <xf numFmtId="167" fontId="21" fillId="3" borderId="13" xfId="4" applyNumberFormat="1" applyFont="1" applyFill="1" applyBorder="1" applyAlignment="1" applyProtection="1">
      <alignment horizontal="left" vertical="center"/>
    </xf>
    <xf numFmtId="164" fontId="21" fillId="3" borderId="7" xfId="4" applyNumberFormat="1" applyFont="1" applyFill="1" applyBorder="1" applyAlignment="1" applyProtection="1">
      <alignment vertical="center"/>
    </xf>
    <xf numFmtId="9" fontId="21" fillId="3" borderId="7" xfId="4" applyNumberFormat="1" applyFont="1" applyFill="1" applyBorder="1" applyAlignment="1">
      <alignment horizontal="center" vertical="center"/>
    </xf>
    <xf numFmtId="173" fontId="21" fillId="3" borderId="15" xfId="4" applyNumberFormat="1" applyFont="1" applyFill="1" applyBorder="1" applyAlignment="1">
      <alignment horizontal="center" vertical="center"/>
    </xf>
    <xf numFmtId="49" fontId="20" fillId="0" borderId="17" xfId="4" applyNumberFormat="1" applyFont="1" applyBorder="1" applyAlignment="1" applyProtection="1">
      <alignment horizontal="center"/>
    </xf>
    <xf numFmtId="49" fontId="20" fillId="0" borderId="22" xfId="4" applyNumberFormat="1" applyFont="1" applyBorder="1" applyAlignment="1" applyProtection="1">
      <alignment horizontal="center"/>
    </xf>
    <xf numFmtId="49" fontId="23" fillId="0" borderId="17" xfId="4" applyNumberFormat="1" applyFont="1" applyBorder="1" applyAlignment="1" applyProtection="1">
      <alignment horizontal="center" vertical="center"/>
    </xf>
    <xf numFmtId="49" fontId="23" fillId="0" borderId="24" xfId="4" applyNumberFormat="1" applyFont="1" applyBorder="1" applyAlignment="1" applyProtection="1">
      <alignment horizontal="center" vertical="center"/>
    </xf>
    <xf numFmtId="0" fontId="23" fillId="0" borderId="25" xfId="4" applyFont="1" applyBorder="1" applyAlignment="1" applyProtection="1">
      <alignment horizontal="left"/>
    </xf>
    <xf numFmtId="0" fontId="18" fillId="0" borderId="38" xfId="4" applyFont="1" applyBorder="1" applyAlignment="1" applyProtection="1">
      <alignment horizontal="center"/>
    </xf>
    <xf numFmtId="49" fontId="23" fillId="0" borderId="39" xfId="4" applyNumberFormat="1" applyFont="1" applyBorder="1" applyAlignment="1" applyProtection="1">
      <alignment horizontal="center"/>
    </xf>
    <xf numFmtId="0" fontId="0" fillId="0" borderId="39" xfId="4" applyFont="1" applyBorder="1" applyAlignment="1" applyProtection="1">
      <alignment horizontal="center"/>
    </xf>
    <xf numFmtId="0" fontId="24" fillId="0" borderId="39" xfId="4" applyFont="1" applyBorder="1" applyAlignment="1" applyProtection="1">
      <alignment horizontal="center" vertical="center"/>
    </xf>
    <xf numFmtId="0" fontId="11" fillId="0" borderId="40" xfId="4" applyFont="1" applyBorder="1" applyAlignment="1" applyProtection="1">
      <alignment horizontal="center" vertical="center"/>
    </xf>
    <xf numFmtId="0" fontId="23" fillId="0" borderId="39" xfId="4" applyFont="1" applyBorder="1" applyAlignment="1" applyProtection="1">
      <alignment horizontal="center"/>
    </xf>
    <xf numFmtId="0" fontId="5" fillId="0" borderId="40" xfId="4" applyFont="1" applyBorder="1" applyAlignment="1" applyProtection="1">
      <alignment horizontal="center"/>
    </xf>
    <xf numFmtId="0" fontId="11" fillId="0" borderId="39" xfId="4" applyFont="1" applyBorder="1" applyAlignment="1" applyProtection="1">
      <alignment horizontal="center"/>
    </xf>
    <xf numFmtId="0" fontId="13" fillId="0" borderId="22" xfId="4" applyFont="1" applyBorder="1" applyAlignment="1" applyProtection="1">
      <alignment horizontal="left" vertical="center" wrapText="1"/>
    </xf>
    <xf numFmtId="0" fontId="25" fillId="19" borderId="17" xfId="4" applyFont="1" applyFill="1" applyBorder="1" applyAlignment="1" applyProtection="1">
      <alignment horizontal="center" vertical="center" wrapText="1"/>
    </xf>
    <xf numFmtId="0" fontId="25" fillId="0" borderId="17" xfId="4" applyFont="1" applyBorder="1" applyAlignment="1" applyProtection="1">
      <alignment horizontal="center" vertical="center" wrapText="1"/>
    </xf>
    <xf numFmtId="0" fontId="13" fillId="0" borderId="0" xfId="4" applyFont="1" applyBorder="1" applyAlignment="1" applyProtection="1">
      <alignment horizontal="left" vertical="center" wrapText="1"/>
    </xf>
    <xf numFmtId="0" fontId="27" fillId="0" borderId="0" xfId="4" applyFont="1" applyBorder="1" applyAlignment="1" applyProtection="1">
      <alignment horizontal="center"/>
    </xf>
    <xf numFmtId="0" fontId="23" fillId="0" borderId="17" xfId="4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172" fontId="0" fillId="0" borderId="0" xfId="2" applyFont="1" applyBorder="1" applyAlignment="1" applyProtection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7" xfId="4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shrinkToFit="1"/>
    </xf>
    <xf numFmtId="0" fontId="6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left" vertical="center" wrapText="1"/>
    </xf>
    <xf numFmtId="0" fontId="5" fillId="22" borderId="3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1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shrinkToFit="1"/>
    </xf>
    <xf numFmtId="0" fontId="5" fillId="0" borderId="1" xfId="11" applyFont="1" applyBorder="1" applyAlignment="1">
      <alignment horizontal="center" vertical="center" shrinkToFit="1"/>
    </xf>
    <xf numFmtId="49" fontId="5" fillId="0" borderId="1" xfId="11" applyNumberFormat="1" applyFont="1" applyBorder="1" applyAlignment="1">
      <alignment horizontal="center" vertical="center" shrinkToFit="1"/>
    </xf>
    <xf numFmtId="0" fontId="5" fillId="0" borderId="1" xfId="11" applyFont="1" applyBorder="1" applyAlignment="1">
      <alignment vertical="center" wrapText="1"/>
    </xf>
    <xf numFmtId="0" fontId="5" fillId="0" borderId="1" xfId="11" applyFont="1" applyBorder="1" applyAlignment="1">
      <alignment horizontal="center" vertical="center"/>
    </xf>
    <xf numFmtId="169" fontId="5" fillId="0" borderId="1" xfId="11" applyNumberFormat="1" applyFont="1" applyBorder="1" applyAlignment="1">
      <alignment horizontal="center" vertical="center"/>
    </xf>
    <xf numFmtId="4" fontId="5" fillId="0" borderId="1" xfId="11" applyNumberFormat="1" applyFont="1" applyBorder="1" applyAlignment="1">
      <alignment horizontal="center" vertical="center" wrapText="1"/>
    </xf>
    <xf numFmtId="4" fontId="5" fillId="0" borderId="1" xfId="11" applyNumberFormat="1" applyFont="1" applyBorder="1" applyAlignment="1">
      <alignment vertical="center"/>
    </xf>
    <xf numFmtId="4" fontId="5" fillId="0" borderId="1" xfId="8" applyNumberFormat="1" applyFont="1" applyBorder="1" applyAlignment="1" applyProtection="1">
      <alignment vertical="center"/>
    </xf>
    <xf numFmtId="4" fontId="5" fillId="0" borderId="1" xfId="8" applyNumberFormat="1" applyFont="1" applyBorder="1" applyAlignment="1" applyProtection="1">
      <alignment vertical="center" wrapText="1"/>
    </xf>
    <xf numFmtId="0" fontId="5" fillId="0" borderId="1" xfId="4" applyFont="1" applyBorder="1" applyAlignment="1">
      <alignment vertical="center" shrinkToFit="1"/>
    </xf>
  </cellXfs>
  <cellStyles count="13">
    <cellStyle name="Excel Built-in Explanatory Text" xfId="6" xr:uid="{52FC53B0-D07D-4DBC-BC64-9DA99EA3BDFC}"/>
    <cellStyle name="Excel Built-in Explanatory Text 1" xfId="12" xr:uid="{E9A62CEF-D4CF-4D95-A759-34259E1C1ECF}"/>
    <cellStyle name="Excel Built-in Explanatory Text 3" xfId="11" xr:uid="{7D31A841-33DE-45E3-8AF8-2611ADFB531B}"/>
    <cellStyle name="Excel Built-in Explanatory Text 4" xfId="7" xr:uid="{6F4527C8-BD73-40DA-9089-DD68DAE62B83}"/>
    <cellStyle name="Hiperlink" xfId="5" builtinId="8"/>
    <cellStyle name="Moeda" xfId="2" builtinId="4"/>
    <cellStyle name="Normal" xfId="0" builtinId="0"/>
    <cellStyle name="Normal 2" xfId="9" xr:uid="{67B08383-B4DD-4A0A-BABA-1C1CA9EC97F8}"/>
    <cellStyle name="Porcentagem" xfId="3" builtinId="5"/>
    <cellStyle name="Texto Explicativo" xfId="4" builtinId="53" customBuiltin="1"/>
    <cellStyle name="Vírgula" xfId="1" builtinId="3"/>
    <cellStyle name="Vírgula 2" xfId="8" xr:uid="{959DC379-D69F-493D-B823-641294083822}"/>
    <cellStyle name="Vírgula 3" xfId="10" xr:uid="{7E910B8E-C156-4B38-B69C-1D8B9A76E5D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66CC00"/>
      <rgbColor rgb="FFE7E6E6"/>
      <rgbColor rgb="FFFFFF00"/>
      <rgbColor rgb="FFFF9999"/>
      <rgbColor rgb="FF99CC99"/>
      <rgbColor rgb="FF860406"/>
      <rgbColor rgb="FF119122"/>
      <rgbColor rgb="FFEFEFEF"/>
      <rgbColor rgb="FF999999"/>
      <rgbColor rgb="FF9900FF"/>
      <rgbColor rgb="FFA6A6A6"/>
      <rgbColor rgb="FFC0C0C0"/>
      <rgbColor rgb="FF808080"/>
      <rgbColor rgb="FF8EB4E3"/>
      <rgbColor rgb="FFFF3333"/>
      <rgbColor rgb="FFFFFFCC"/>
      <rgbColor rgb="FFCCFFFF"/>
      <rgbColor rgb="FFDDDDDD"/>
      <rgbColor rgb="FFFF8080"/>
      <rgbColor rgb="FFD6D6D6"/>
      <rgbColor rgb="FFCCCCFF"/>
      <rgbColor rgb="FFFFF2CC"/>
      <rgbColor rgb="FFFFCCFF"/>
      <rgbColor rgb="FFFFFF66"/>
      <rgbColor rgb="FFA9D18E"/>
      <rgbColor rgb="FFFFCCCC"/>
      <rgbColor rgb="FFCC0000"/>
      <rgbColor rgb="FFBFBFBF"/>
      <rgbColor rgb="FFEEEEEE"/>
      <rgbColor rgb="FF66CCFF"/>
      <rgbColor rgb="FFCFE7F5"/>
      <rgbColor rgb="FFCCFFCC"/>
      <rgbColor rgb="FFFFFF99"/>
      <rgbColor rgb="FF99CCFF"/>
      <rgbColor rgb="FFFF99CC"/>
      <rgbColor rgb="FFB2B2B2"/>
      <rgbColor rgb="FFFFCC99"/>
      <rgbColor rgb="FF3399FF"/>
      <rgbColor rgb="FF33CCCC"/>
      <rgbColor rgb="FFAECF00"/>
      <rgbColor rgb="FFF4B183"/>
      <rgbColor rgb="FFFF9900"/>
      <rgbColor rgb="FFFF6600"/>
      <rgbColor rgb="FF666699"/>
      <rgbColor rgb="FF969696"/>
      <rgbColor rgb="FF06335F"/>
      <rgbColor rgb="FF70AD47"/>
      <rgbColor rgb="FFD7E4BD"/>
      <rgbColor rgb="FFD9D9D9"/>
      <rgbColor rgb="FFE9967A"/>
      <rgbColor rgb="FFFF7C80"/>
      <rgbColor rgb="FF123CB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288105</xdr:colOff>
      <xdr:row>2</xdr:row>
      <xdr:rowOff>55800</xdr:rowOff>
    </xdr:from>
    <xdr:to>
      <xdr:col>9</xdr:col>
      <xdr:colOff>48960</xdr:colOff>
      <xdr:row>2</xdr:row>
      <xdr:rowOff>731880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483680" y="503280"/>
          <a:ext cx="2761200" cy="676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360</xdr:rowOff>
    </xdr:from>
    <xdr:to>
      <xdr:col>5</xdr:col>
      <xdr:colOff>600225</xdr:colOff>
      <xdr:row>3</xdr:row>
      <xdr:rowOff>28440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447840"/>
          <a:ext cx="7795800" cy="799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13</xdr:col>
      <xdr:colOff>28440</xdr:colOff>
      <xdr:row>0</xdr:row>
      <xdr:rowOff>761760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38160" y="0"/>
          <a:ext cx="11289960" cy="761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285749</xdr:colOff>
      <xdr:row>0</xdr:row>
      <xdr:rowOff>86742</xdr:rowOff>
    </xdr:from>
    <xdr:to>
      <xdr:col>15</xdr:col>
      <xdr:colOff>847289</xdr:colOff>
      <xdr:row>0</xdr:row>
      <xdr:rowOff>692727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87840" y="86742"/>
          <a:ext cx="2397267" cy="60598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123480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960" cy="570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alunga.com.br/prod/dispenser-de-papel-higienico-rolo-branco-c19650-premisse-cx-1-un/324045" TargetMode="External"/><Relationship Id="rId2" Type="http://schemas.openxmlformats.org/officeDocument/2006/relationships/hyperlink" Target="https://www.magazineluiza.com.br/tanque-tramontina-hera-30-l-em-aco-inox-acetinado-50-x-40-cm-com-valvula-94400107/p/dc8075gda5/cj/tnqe/" TargetMode="External"/><Relationship Id="rId1" Type="http://schemas.openxmlformats.org/officeDocument/2006/relationships/hyperlink" Target="https://www.americanas.com.br/produto/143575215?pfm_carac=tanque-inox&amp;pfm_index=1&amp;pfm_page=search&amp;pfm_pos=grid&amp;pfm_type=search_page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lojabrafer.com.br/parafuso-inox-4-8-x-80-auto-atarraxante-phillips-chata/p/10215" TargetMode="External"/><Relationship Id="rId4" Type="http://schemas.openxmlformats.org/officeDocument/2006/relationships/hyperlink" Target="https://www.magazineluiza.com.br/dispenser-porta-papel-higienico-rolao-velox-premisse-branco/p/jgchg5k0c1/ud/poph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ECF00"/>
    <pageSetUpPr fitToPage="1"/>
  </sheetPr>
  <dimension ref="A1:IO1048095"/>
  <sheetViews>
    <sheetView tabSelected="1" view="pageBreakPreview" zoomScaleNormal="115" zoomScaleSheetLayoutView="100" zoomScalePageLayoutView="115" workbookViewId="0">
      <pane ySplit="1" topLeftCell="A2" activePane="bottomLeft" state="frozen"/>
      <selection activeCell="D1" sqref="D1"/>
      <selection pane="bottomLeft" activeCell="B7" sqref="B7:F7"/>
    </sheetView>
  </sheetViews>
  <sheetFormatPr defaultRowHeight="12.75" x14ac:dyDescent="0.2"/>
  <cols>
    <col min="1" max="1" width="9.7109375" style="1" customWidth="1"/>
    <col min="2" max="2" width="13.5703125" style="2" customWidth="1"/>
    <col min="3" max="3" width="10.42578125" style="2" customWidth="1"/>
    <col min="4" max="4" width="61.28515625" style="3" customWidth="1"/>
    <col min="5" max="5" width="7" style="3" customWidth="1"/>
    <col min="6" max="6" width="10.7109375" style="4" customWidth="1"/>
    <col min="7" max="8" width="10.7109375" style="5" customWidth="1"/>
    <col min="9" max="9" width="10.7109375" style="6" customWidth="1"/>
    <col min="10" max="10" width="8.85546875" style="7" customWidth="1"/>
    <col min="11" max="14" width="9.140625" style="337"/>
  </cols>
  <sheetData>
    <row r="1" spans="1:14" ht="22.5" customHeight="1" x14ac:dyDescent="0.2">
      <c r="A1" s="9" t="s">
        <v>0</v>
      </c>
      <c r="B1" s="525" t="s">
        <v>1</v>
      </c>
      <c r="C1" s="525"/>
      <c r="D1" s="9" t="s">
        <v>2</v>
      </c>
      <c r="E1" s="9" t="s">
        <v>3</v>
      </c>
      <c r="F1" s="10" t="s">
        <v>4</v>
      </c>
      <c r="G1" s="11" t="s">
        <v>5</v>
      </c>
      <c r="H1" s="9" t="s">
        <v>6</v>
      </c>
      <c r="I1" s="12" t="s">
        <v>7</v>
      </c>
      <c r="J1" s="351" t="s">
        <v>8</v>
      </c>
    </row>
    <row r="2" spans="1:14" ht="12.75" customHeight="1" x14ac:dyDescent="0.2">
      <c r="A2" s="13"/>
      <c r="B2" s="14"/>
      <c r="C2" s="14"/>
      <c r="D2" s="15"/>
      <c r="E2" s="15"/>
      <c r="F2" s="16"/>
      <c r="G2" s="17"/>
      <c r="H2" s="17"/>
      <c r="I2" s="18"/>
      <c r="J2" s="19"/>
    </row>
    <row r="3" spans="1:14" s="21" customFormat="1" ht="60.75" customHeight="1" x14ac:dyDescent="0.2">
      <c r="A3" s="526"/>
      <c r="B3" s="526"/>
      <c r="C3" s="526"/>
      <c r="D3" s="526"/>
      <c r="E3" s="526"/>
      <c r="F3" s="526"/>
      <c r="G3" s="526"/>
      <c r="H3" s="526"/>
      <c r="I3" s="526"/>
      <c r="J3" s="526"/>
      <c r="K3" s="338"/>
      <c r="L3" s="338"/>
      <c r="M3" s="338"/>
      <c r="N3" s="338"/>
    </row>
    <row r="4" spans="1:14" s="21" customFormat="1" ht="26.25" customHeight="1" x14ac:dyDescent="0.2">
      <c r="A4" s="527" t="s">
        <v>944</v>
      </c>
      <c r="B4" s="527"/>
      <c r="C4" s="527"/>
      <c r="D4" s="527"/>
      <c r="E4" s="527"/>
      <c r="F4" s="527"/>
      <c r="G4" s="527"/>
      <c r="H4" s="527"/>
      <c r="I4" s="527"/>
      <c r="J4" s="527"/>
      <c r="K4" s="338"/>
      <c r="L4" s="338"/>
      <c r="M4" s="338"/>
      <c r="N4" s="338"/>
    </row>
    <row r="5" spans="1:14" s="21" customFormat="1" ht="18" customHeight="1" x14ac:dyDescent="0.2">
      <c r="A5" s="20" t="s">
        <v>9</v>
      </c>
      <c r="B5" s="528" t="s">
        <v>10</v>
      </c>
      <c r="C5" s="528"/>
      <c r="D5" s="528"/>
      <c r="E5" s="528"/>
      <c r="F5" s="528"/>
      <c r="G5" s="529" t="s">
        <v>11</v>
      </c>
      <c r="H5" s="529"/>
      <c r="I5" s="530">
        <v>44447</v>
      </c>
      <c r="J5" s="530"/>
      <c r="K5" s="338"/>
      <c r="L5" s="338"/>
      <c r="M5" s="338"/>
      <c r="N5" s="338"/>
    </row>
    <row r="6" spans="1:14" s="21" customFormat="1" ht="18" customHeight="1" x14ac:dyDescent="0.2">
      <c r="A6" s="20" t="s">
        <v>12</v>
      </c>
      <c r="B6" s="528" t="s">
        <v>1140</v>
      </c>
      <c r="C6" s="528"/>
      <c r="D6" s="528"/>
      <c r="E6" s="528"/>
      <c r="F6" s="528"/>
      <c r="G6" s="531"/>
      <c r="H6" s="531"/>
      <c r="I6" s="531"/>
      <c r="J6" s="531"/>
      <c r="K6" s="338"/>
      <c r="L6" s="338"/>
      <c r="M6" s="338"/>
      <c r="N6" s="338"/>
    </row>
    <row r="7" spans="1:14" s="21" customFormat="1" ht="18" customHeight="1" x14ac:dyDescent="0.2">
      <c r="A7" s="20" t="s">
        <v>13</v>
      </c>
      <c r="B7" s="528" t="s">
        <v>946</v>
      </c>
      <c r="C7" s="528"/>
      <c r="D7" s="528"/>
      <c r="E7" s="528"/>
      <c r="F7" s="528"/>
      <c r="G7" s="529" t="s">
        <v>14</v>
      </c>
      <c r="H7" s="529"/>
      <c r="I7" s="532" t="s">
        <v>1139</v>
      </c>
      <c r="J7" s="532"/>
      <c r="K7" s="338"/>
      <c r="L7" s="338"/>
      <c r="M7" s="338"/>
      <c r="N7" s="338"/>
    </row>
    <row r="8" spans="1:14" s="21" customFormat="1" ht="18" customHeight="1" x14ac:dyDescent="0.2">
      <c r="A8" s="20" t="s">
        <v>15</v>
      </c>
      <c r="B8" s="533" t="s">
        <v>945</v>
      </c>
      <c r="C8" s="533"/>
      <c r="D8" s="533"/>
      <c r="E8" s="533"/>
      <c r="F8" s="533"/>
      <c r="G8" s="529" t="s">
        <v>16</v>
      </c>
      <c r="H8" s="529"/>
      <c r="I8" s="534">
        <f>'DEMONS BDI'!C24</f>
        <v>0.24839689994585834</v>
      </c>
      <c r="J8" s="534"/>
      <c r="K8" s="338"/>
      <c r="L8" s="338"/>
      <c r="M8" s="338"/>
      <c r="N8" s="338"/>
    </row>
    <row r="9" spans="1:14" s="21" customFormat="1" ht="5.0999999999999996" customHeight="1" x14ac:dyDescent="0.2">
      <c r="A9" s="535"/>
      <c r="B9" s="535"/>
      <c r="C9" s="535"/>
      <c r="D9" s="535"/>
      <c r="E9" s="535"/>
      <c r="F9" s="535"/>
      <c r="G9" s="535"/>
      <c r="H9" s="535"/>
      <c r="I9" s="535"/>
      <c r="J9" s="535"/>
      <c r="K9" s="338"/>
      <c r="L9" s="338"/>
      <c r="M9" s="338"/>
      <c r="N9" s="338"/>
    </row>
    <row r="10" spans="1:14" s="26" customFormat="1" ht="28.5" customHeight="1" x14ac:dyDescent="0.2">
      <c r="A10" s="20" t="s">
        <v>0</v>
      </c>
      <c r="B10" s="526" t="s">
        <v>1</v>
      </c>
      <c r="C10" s="526"/>
      <c r="D10" s="20" t="s">
        <v>2</v>
      </c>
      <c r="E10" s="20" t="s">
        <v>3</v>
      </c>
      <c r="F10" s="23" t="s">
        <v>4</v>
      </c>
      <c r="G10" s="24" t="s">
        <v>5</v>
      </c>
      <c r="H10" s="20" t="s">
        <v>6</v>
      </c>
      <c r="I10" s="25" t="s">
        <v>7</v>
      </c>
      <c r="J10" s="352" t="s">
        <v>8</v>
      </c>
      <c r="K10" s="339"/>
      <c r="L10" s="339"/>
      <c r="M10" s="339"/>
      <c r="N10" s="339"/>
    </row>
    <row r="11" spans="1:14" s="21" customFormat="1" ht="5.0999999999999996" customHeight="1" x14ac:dyDescent="0.2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338"/>
      <c r="L11" s="338"/>
      <c r="M11" s="338"/>
      <c r="N11" s="338"/>
    </row>
    <row r="12" spans="1:14" s="27" customFormat="1" ht="18" customHeight="1" x14ac:dyDescent="0.2">
      <c r="A12" s="536" t="s">
        <v>17</v>
      </c>
      <c r="B12" s="536"/>
      <c r="C12" s="536"/>
      <c r="D12" s="536"/>
      <c r="E12" s="536"/>
      <c r="F12" s="536"/>
      <c r="G12" s="536"/>
      <c r="H12" s="536"/>
      <c r="I12" s="536"/>
      <c r="J12" s="353"/>
      <c r="K12" s="52"/>
      <c r="L12" s="52"/>
      <c r="M12" s="52"/>
      <c r="N12" s="52"/>
    </row>
    <row r="13" spans="1:14" s="27" customFormat="1" ht="15" customHeight="1" x14ac:dyDescent="0.2">
      <c r="A13" s="226" t="s">
        <v>18</v>
      </c>
      <c r="B13" s="537"/>
      <c r="C13" s="537"/>
      <c r="D13" s="584" t="s">
        <v>489</v>
      </c>
      <c r="E13" s="584"/>
      <c r="F13" s="584"/>
      <c r="G13" s="584"/>
      <c r="H13" s="584"/>
      <c r="I13" s="584"/>
      <c r="J13" s="354"/>
      <c r="K13" s="52"/>
      <c r="L13" s="52"/>
      <c r="M13" s="52"/>
      <c r="N13" s="52"/>
    </row>
    <row r="14" spans="1:14" s="416" customFormat="1" ht="15" customHeight="1" x14ac:dyDescent="0.2">
      <c r="A14" s="409" t="s">
        <v>20</v>
      </c>
      <c r="B14" s="410" t="s">
        <v>21</v>
      </c>
      <c r="C14" s="411">
        <v>42571</v>
      </c>
      <c r="D14" s="412" t="s">
        <v>490</v>
      </c>
      <c r="E14" s="409" t="s">
        <v>22</v>
      </c>
      <c r="F14" s="413">
        <v>1.8</v>
      </c>
      <c r="G14" s="414">
        <v>213.6</v>
      </c>
      <c r="H14" s="372">
        <f>ROUND((ORÇAMENTO!F14*ORÇAMENTO!G14),2)</f>
        <v>384.48</v>
      </c>
      <c r="I14" s="373">
        <f>ROUND(ORÇAMENTO!H14*(1+$I$8),2)</f>
        <v>479.98</v>
      </c>
      <c r="J14" s="374">
        <f>(I14/$I$360)</f>
        <v>5.3238434236330665E-4</v>
      </c>
      <c r="K14" s="415"/>
      <c r="L14" s="415"/>
      <c r="M14" s="415"/>
      <c r="N14" s="415"/>
    </row>
    <row r="15" spans="1:14" s="43" customFormat="1" ht="15" customHeight="1" x14ac:dyDescent="0.2">
      <c r="A15" s="233" t="s">
        <v>40</v>
      </c>
      <c r="B15" s="585"/>
      <c r="C15" s="585"/>
      <c r="D15" s="586" t="s">
        <v>491</v>
      </c>
      <c r="E15" s="586"/>
      <c r="F15" s="586"/>
      <c r="G15" s="586"/>
      <c r="H15" s="586"/>
      <c r="I15" s="586"/>
      <c r="J15" s="354"/>
      <c r="K15" s="340"/>
      <c r="L15" s="340"/>
      <c r="M15" s="340"/>
      <c r="N15" s="340"/>
    </row>
    <row r="16" spans="1:14" s="43" customFormat="1" ht="24.95" customHeight="1" x14ac:dyDescent="0.2">
      <c r="A16" s="417" t="s">
        <v>42</v>
      </c>
      <c r="B16" s="407" t="s">
        <v>26</v>
      </c>
      <c r="C16" s="408">
        <v>93208</v>
      </c>
      <c r="D16" s="418" t="s">
        <v>818</v>
      </c>
      <c r="E16" s="408" t="s">
        <v>22</v>
      </c>
      <c r="F16" s="419">
        <v>8</v>
      </c>
      <c r="G16" s="420">
        <v>886.73</v>
      </c>
      <c r="H16" s="372">
        <f>ROUND((ORÇAMENTO!F16*ORÇAMENTO!G16),2)</f>
        <v>7093.84</v>
      </c>
      <c r="I16" s="373">
        <f>ROUND(ORÇAMENTO!H16*(1+$I$8),2)</f>
        <v>8855.93</v>
      </c>
      <c r="J16" s="374">
        <f>(I16/$I$360)</f>
        <v>9.8228227615014749E-3</v>
      </c>
      <c r="K16" s="340"/>
      <c r="L16" s="340"/>
      <c r="M16" s="340"/>
      <c r="N16" s="340"/>
    </row>
    <row r="17" spans="1:14" s="88" customFormat="1" ht="24.95" customHeight="1" x14ac:dyDescent="0.2">
      <c r="A17" s="417" t="s">
        <v>492</v>
      </c>
      <c r="B17" s="407" t="s">
        <v>26</v>
      </c>
      <c r="C17" s="408">
        <v>93212</v>
      </c>
      <c r="D17" s="418" t="s">
        <v>819</v>
      </c>
      <c r="E17" s="408" t="s">
        <v>22</v>
      </c>
      <c r="F17" s="419">
        <v>2</v>
      </c>
      <c r="G17" s="420">
        <v>938.48</v>
      </c>
      <c r="H17" s="372">
        <f>ROUND((ORÇAMENTO!F17*ORÇAMENTO!G17),2)</f>
        <v>1876.96</v>
      </c>
      <c r="I17" s="373">
        <f>ROUND(ORÇAMENTO!H17*(1+$I$8),2)</f>
        <v>2343.19</v>
      </c>
      <c r="J17" s="374">
        <f>(I17/$I$360)</f>
        <v>2.599020099133873E-3</v>
      </c>
      <c r="K17" s="341"/>
      <c r="L17" s="341"/>
      <c r="M17" s="341"/>
      <c r="N17" s="341"/>
    </row>
    <row r="18" spans="1:14" s="88" customFormat="1" ht="15" customHeight="1" x14ac:dyDescent="0.2">
      <c r="A18" s="417" t="s">
        <v>493</v>
      </c>
      <c r="B18" s="407" t="s">
        <v>98</v>
      </c>
      <c r="C18" s="393">
        <v>43240</v>
      </c>
      <c r="D18" s="421" t="s">
        <v>494</v>
      </c>
      <c r="E18" s="408" t="s">
        <v>25</v>
      </c>
      <c r="F18" s="419">
        <v>1</v>
      </c>
      <c r="G18" s="422">
        <v>2401.4499999999998</v>
      </c>
      <c r="H18" s="372">
        <f>ROUND((ORÇAMENTO!F18*ORÇAMENTO!G18),2)</f>
        <v>2401.4499999999998</v>
      </c>
      <c r="I18" s="373">
        <f>ROUND(ORÇAMENTO!H18*(1+$I$8),2)</f>
        <v>2997.96</v>
      </c>
      <c r="J18" s="374">
        <f>(I18/$I$360)</f>
        <v>3.3252780595681044E-3</v>
      </c>
      <c r="K18" s="341"/>
      <c r="L18" s="341"/>
      <c r="M18" s="341"/>
      <c r="N18" s="341"/>
    </row>
    <row r="19" spans="1:14" s="88" customFormat="1" ht="15" customHeight="1" x14ac:dyDescent="0.2">
      <c r="A19" s="417" t="s">
        <v>495</v>
      </c>
      <c r="B19" s="407" t="s">
        <v>98</v>
      </c>
      <c r="C19" s="393">
        <v>42570</v>
      </c>
      <c r="D19" s="421" t="s">
        <v>496</v>
      </c>
      <c r="E19" s="408" t="s">
        <v>25</v>
      </c>
      <c r="F19" s="419">
        <v>1</v>
      </c>
      <c r="G19" s="422">
        <v>839.56</v>
      </c>
      <c r="H19" s="372">
        <f>ROUND((ORÇAMENTO!F19*ORÇAMENTO!G19),2)</f>
        <v>839.56</v>
      </c>
      <c r="I19" s="373">
        <f>ROUND(ORÇAMENTO!H19*(1+$I$8),2)</f>
        <v>1048.0999999999999</v>
      </c>
      <c r="J19" s="374">
        <f>(I19/$I$360)</f>
        <v>1.1625318330575891E-3</v>
      </c>
      <c r="K19" s="341"/>
      <c r="L19" s="341"/>
      <c r="M19" s="341"/>
      <c r="N19" s="341"/>
    </row>
    <row r="20" spans="1:14" s="88" customFormat="1" ht="15" customHeight="1" x14ac:dyDescent="0.2">
      <c r="A20" s="417" t="s">
        <v>497</v>
      </c>
      <c r="B20" s="407" t="s">
        <v>26</v>
      </c>
      <c r="C20" s="407">
        <v>98458</v>
      </c>
      <c r="D20" s="418" t="s">
        <v>820</v>
      </c>
      <c r="E20" s="408" t="s">
        <v>22</v>
      </c>
      <c r="F20" s="419">
        <v>60</v>
      </c>
      <c r="G20" s="420">
        <v>141.74</v>
      </c>
      <c r="H20" s="372">
        <f>ROUND((ORÇAMENTO!F20*ORÇAMENTO!G20),2)</f>
        <v>8504.4</v>
      </c>
      <c r="I20" s="373">
        <f>ROUND(ORÇAMENTO!H20*(1+$I$8),2)</f>
        <v>10616.87</v>
      </c>
      <c r="J20" s="374">
        <f>(I20/$I$360)</f>
        <v>1.1776022652832866E-2</v>
      </c>
      <c r="K20" s="341"/>
      <c r="L20" s="341"/>
      <c r="M20" s="341"/>
      <c r="N20" s="341"/>
    </row>
    <row r="21" spans="1:14" s="27" customFormat="1" ht="15" customHeight="1" x14ac:dyDescent="0.2">
      <c r="A21" s="417" t="s">
        <v>498</v>
      </c>
      <c r="B21" s="407" t="s">
        <v>21</v>
      </c>
      <c r="C21" s="407">
        <v>42573</v>
      </c>
      <c r="D21" s="418" t="s">
        <v>821</v>
      </c>
      <c r="E21" s="408" t="s">
        <v>32</v>
      </c>
      <c r="F21" s="419">
        <v>100</v>
      </c>
      <c r="G21" s="420">
        <v>51.95</v>
      </c>
      <c r="H21" s="372">
        <f>ROUND((ORÇAMENTO!F21*ORÇAMENTO!G21),2)</f>
        <v>5195</v>
      </c>
      <c r="I21" s="373">
        <f>ROUND(ORÇAMENTO!H21*(1+$I$8),2)</f>
        <v>6485.42</v>
      </c>
      <c r="J21" s="374">
        <f>(I21/$I$360)</f>
        <v>7.193499857597891E-3</v>
      </c>
      <c r="K21" s="52"/>
      <c r="L21" s="52"/>
      <c r="M21" s="52"/>
      <c r="N21" s="52"/>
    </row>
    <row r="22" spans="1:14" s="43" customFormat="1" ht="15" customHeight="1" x14ac:dyDescent="0.2">
      <c r="A22" s="48"/>
      <c r="B22" s="693"/>
      <c r="C22" s="48"/>
      <c r="D22" s="48"/>
      <c r="E22" s="48"/>
      <c r="F22" s="48"/>
      <c r="G22" s="48"/>
      <c r="H22" s="48"/>
      <c r="I22" s="48"/>
      <c r="J22" s="356"/>
      <c r="K22" s="340"/>
      <c r="L22" s="340"/>
      <c r="M22" s="340"/>
      <c r="N22" s="340"/>
    </row>
    <row r="23" spans="1:14" s="43" customFormat="1" ht="15" customHeight="1" x14ac:dyDescent="0.2">
      <c r="A23" s="539"/>
      <c r="B23" s="539"/>
      <c r="C23" s="539"/>
      <c r="D23" s="539"/>
      <c r="E23" s="539"/>
      <c r="F23" s="539"/>
      <c r="G23" s="539"/>
      <c r="H23" s="49">
        <f>SUM(H14:H21)</f>
        <v>26295.69</v>
      </c>
      <c r="I23" s="49">
        <f>SUM(I14:I21)</f>
        <v>32827.450000000004</v>
      </c>
      <c r="J23" s="357">
        <f>SUM(J14:J21)</f>
        <v>3.6411559606055105E-2</v>
      </c>
      <c r="K23" s="340"/>
      <c r="L23" s="340"/>
      <c r="M23" s="340"/>
      <c r="N23" s="340"/>
    </row>
    <row r="24" spans="1:14" s="43" customFormat="1" ht="5.65" customHeight="1" x14ac:dyDescent="0.2">
      <c r="A24" s="540"/>
      <c r="B24" s="540"/>
      <c r="C24" s="540"/>
      <c r="D24" s="540"/>
      <c r="E24" s="540"/>
      <c r="F24" s="540"/>
      <c r="G24" s="540"/>
      <c r="H24" s="540"/>
      <c r="I24" s="540"/>
      <c r="J24" s="358"/>
      <c r="K24" s="340"/>
      <c r="L24" s="340"/>
      <c r="M24" s="340"/>
      <c r="N24" s="340"/>
    </row>
    <row r="25" spans="1:14" s="27" customFormat="1" ht="18" customHeight="1" x14ac:dyDescent="0.2">
      <c r="A25" s="541" t="s">
        <v>913</v>
      </c>
      <c r="B25" s="541"/>
      <c r="C25" s="541"/>
      <c r="D25" s="541"/>
      <c r="E25" s="541"/>
      <c r="F25" s="541"/>
      <c r="G25" s="541"/>
      <c r="H25" s="541"/>
      <c r="I25" s="541"/>
      <c r="J25" s="359"/>
      <c r="K25" s="52"/>
      <c r="L25" s="52"/>
      <c r="M25" s="52"/>
      <c r="N25" s="52"/>
    </row>
    <row r="26" spans="1:14" s="30" customFormat="1" ht="15.6" customHeight="1" x14ac:dyDescent="0.2">
      <c r="A26" s="28" t="s">
        <v>44</v>
      </c>
      <c r="B26" s="537"/>
      <c r="C26" s="537"/>
      <c r="D26" s="538" t="s">
        <v>19</v>
      </c>
      <c r="E26" s="538"/>
      <c r="F26" s="538"/>
      <c r="G26" s="538"/>
      <c r="H26" s="538"/>
      <c r="I26" s="538"/>
      <c r="J26" s="354"/>
      <c r="K26" s="342"/>
      <c r="L26" s="342"/>
      <c r="M26" s="342"/>
      <c r="N26" s="342"/>
    </row>
    <row r="27" spans="1:14" s="462" customFormat="1" ht="15.6" customHeight="1" x14ac:dyDescent="0.2">
      <c r="A27" s="368" t="s">
        <v>896</v>
      </c>
      <c r="B27" s="369" t="s">
        <v>21</v>
      </c>
      <c r="C27" s="369">
        <v>42535</v>
      </c>
      <c r="D27" s="370" t="s">
        <v>593</v>
      </c>
      <c r="E27" s="368" t="s">
        <v>22</v>
      </c>
      <c r="F27" s="371">
        <v>466.22</v>
      </c>
      <c r="G27" s="372">
        <v>18.12</v>
      </c>
      <c r="H27" s="372">
        <f>ROUND((ORÇAMENTO!F27*ORÇAMENTO!G27),2)</f>
        <v>8447.91</v>
      </c>
      <c r="I27" s="373">
        <f>ROUND(ORÇAMENTO!H27*(1+$I$8),2)</f>
        <v>10546.34</v>
      </c>
      <c r="J27" s="374">
        <f>(I27/$I$360)</f>
        <v>1.1697792168923362E-2</v>
      </c>
      <c r="K27" s="461"/>
      <c r="L27" s="461"/>
      <c r="M27" s="461"/>
      <c r="N27" s="461"/>
    </row>
    <row r="28" spans="1:14" s="462" customFormat="1" ht="15.6" customHeight="1" x14ac:dyDescent="0.2">
      <c r="A28" s="368" t="s">
        <v>897</v>
      </c>
      <c r="B28" s="369" t="s">
        <v>21</v>
      </c>
      <c r="C28" s="369">
        <v>42556</v>
      </c>
      <c r="D28" s="370" t="s">
        <v>594</v>
      </c>
      <c r="E28" s="368" t="s">
        <v>22</v>
      </c>
      <c r="F28" s="371">
        <v>866.01049999999998</v>
      </c>
      <c r="G28" s="372">
        <v>4.45</v>
      </c>
      <c r="H28" s="372">
        <f>ROUND((ORÇAMENTO!F28*ORÇAMENTO!G28),2)</f>
        <v>3853.75</v>
      </c>
      <c r="I28" s="373">
        <f>ROUND(ORÇAMENTO!H28*(1+$I$8),2)</f>
        <v>4811.01</v>
      </c>
      <c r="J28" s="374">
        <f>(I28/$I$360)</f>
        <v>5.3362773343749569E-3</v>
      </c>
      <c r="K28" s="461"/>
      <c r="L28" s="461"/>
      <c r="M28" s="461"/>
      <c r="N28" s="461"/>
    </row>
    <row r="29" spans="1:14" s="462" customFormat="1" ht="15.6" customHeight="1" x14ac:dyDescent="0.2">
      <c r="A29" s="368" t="s">
        <v>898</v>
      </c>
      <c r="B29" s="369" t="s">
        <v>21</v>
      </c>
      <c r="C29" s="369">
        <v>42558</v>
      </c>
      <c r="D29" s="370" t="s">
        <v>24</v>
      </c>
      <c r="E29" s="368" t="s">
        <v>25</v>
      </c>
      <c r="F29" s="371">
        <v>4</v>
      </c>
      <c r="G29" s="372">
        <v>15.1</v>
      </c>
      <c r="H29" s="372">
        <f>ROUND((ORÇAMENTO!F29*ORÇAMENTO!G29),2)</f>
        <v>60.4</v>
      </c>
      <c r="I29" s="373">
        <f>ROUND(ORÇAMENTO!H29*(1+$I$8),2)</f>
        <v>75.400000000000006</v>
      </c>
      <c r="J29" s="374">
        <f>(I29/$I$360)</f>
        <v>8.3632191787560566E-5</v>
      </c>
      <c r="K29" s="461"/>
      <c r="L29" s="461"/>
      <c r="M29" s="461"/>
      <c r="N29" s="461"/>
    </row>
    <row r="30" spans="1:14" s="462" customFormat="1" ht="15.6" customHeight="1" x14ac:dyDescent="0.2">
      <c r="A30" s="368" t="s">
        <v>899</v>
      </c>
      <c r="B30" s="369" t="s">
        <v>26</v>
      </c>
      <c r="C30" s="369">
        <v>97633</v>
      </c>
      <c r="D30" s="370" t="s">
        <v>27</v>
      </c>
      <c r="E30" s="368" t="s">
        <v>22</v>
      </c>
      <c r="F30" s="371">
        <v>120.1397</v>
      </c>
      <c r="G30" s="372">
        <v>18.760000000000002</v>
      </c>
      <c r="H30" s="372">
        <f>ROUND((ORÇAMENTO!F30*ORÇAMENTO!G30),2)</f>
        <v>2253.8200000000002</v>
      </c>
      <c r="I30" s="373">
        <f>ROUND(ORÇAMENTO!H30*(1+$I$8),2)</f>
        <v>2813.66</v>
      </c>
      <c r="J30" s="374">
        <f>(I30/$I$360)</f>
        <v>3.1208561372014277E-3</v>
      </c>
      <c r="K30" s="461"/>
      <c r="L30" s="461"/>
      <c r="M30" s="461"/>
      <c r="N30" s="461"/>
    </row>
    <row r="31" spans="1:14" s="462" customFormat="1" ht="15.6" customHeight="1" x14ac:dyDescent="0.2">
      <c r="A31" s="368" t="s">
        <v>900</v>
      </c>
      <c r="B31" s="369" t="s">
        <v>21</v>
      </c>
      <c r="C31" s="369">
        <v>42561</v>
      </c>
      <c r="D31" s="370" t="s">
        <v>28</v>
      </c>
      <c r="E31" s="368" t="s">
        <v>22</v>
      </c>
      <c r="F31" s="371">
        <v>20.327999999999999</v>
      </c>
      <c r="G31" s="372">
        <v>9.1</v>
      </c>
      <c r="H31" s="372">
        <f>ROUND((ORÇAMENTO!F31*ORÇAMENTO!G31),2)</f>
        <v>184.98</v>
      </c>
      <c r="I31" s="373">
        <f>ROUND(ORÇAMENTO!H31*(1+$I$8),2)</f>
        <v>230.93</v>
      </c>
      <c r="J31" s="374">
        <f>(I31/$I$360)</f>
        <v>2.5614299800399683E-4</v>
      </c>
      <c r="K31" s="461"/>
      <c r="L31" s="461"/>
      <c r="M31" s="461"/>
      <c r="N31" s="461"/>
    </row>
    <row r="32" spans="1:14" s="462" customFormat="1" ht="15.6" customHeight="1" x14ac:dyDescent="0.2">
      <c r="A32" s="368" t="s">
        <v>901</v>
      </c>
      <c r="B32" s="369" t="s">
        <v>21</v>
      </c>
      <c r="C32" s="369">
        <v>42546</v>
      </c>
      <c r="D32" s="370" t="s">
        <v>29</v>
      </c>
      <c r="E32" s="368" t="s">
        <v>22</v>
      </c>
      <c r="F32" s="371">
        <v>117.08</v>
      </c>
      <c r="G32" s="372">
        <v>10.199999999999999</v>
      </c>
      <c r="H32" s="372">
        <f>ROUND((ORÇAMENTO!F32*ORÇAMENTO!G32),2)</f>
        <v>1194.22</v>
      </c>
      <c r="I32" s="373">
        <f>ROUND(ORÇAMENTO!H32*(1+$I$8),2)</f>
        <v>1490.86</v>
      </c>
      <c r="J32" s="374">
        <f>(I32/$I$360)</f>
        <v>1.653632486053084E-3</v>
      </c>
      <c r="K32" s="461"/>
      <c r="L32" s="461"/>
      <c r="M32" s="461"/>
      <c r="N32" s="461"/>
    </row>
    <row r="33" spans="1:14" s="462" customFormat="1" ht="15.6" customHeight="1" x14ac:dyDescent="0.2">
      <c r="A33" s="368" t="s">
        <v>902</v>
      </c>
      <c r="B33" s="369" t="s">
        <v>21</v>
      </c>
      <c r="C33" s="369">
        <v>42528</v>
      </c>
      <c r="D33" s="370" t="s">
        <v>30</v>
      </c>
      <c r="E33" s="368" t="s">
        <v>22</v>
      </c>
      <c r="F33" s="371">
        <v>0.84</v>
      </c>
      <c r="G33" s="372">
        <v>7.55</v>
      </c>
      <c r="H33" s="372">
        <f>ROUND((ORÇAMENTO!F33*ORÇAMENTO!G33),2)</f>
        <v>6.34</v>
      </c>
      <c r="I33" s="373">
        <f>ROUND(ORÇAMENTO!H33*(1+$I$8),2)</f>
        <v>7.91</v>
      </c>
      <c r="J33" s="374">
        <f>(I33/$I$360)</f>
        <v>8.7736158758568173E-6</v>
      </c>
      <c r="K33" s="461"/>
      <c r="L33" s="461"/>
      <c r="M33" s="461"/>
      <c r="N33" s="461"/>
    </row>
    <row r="34" spans="1:14" s="462" customFormat="1" ht="15" customHeight="1" x14ac:dyDescent="0.2">
      <c r="A34" s="368" t="s">
        <v>903</v>
      </c>
      <c r="B34" s="369" t="s">
        <v>21</v>
      </c>
      <c r="C34" s="369">
        <v>42563</v>
      </c>
      <c r="D34" s="370" t="s">
        <v>31</v>
      </c>
      <c r="E34" s="368" t="s">
        <v>32</v>
      </c>
      <c r="F34" s="371">
        <v>67.23</v>
      </c>
      <c r="G34" s="372">
        <v>2.2599999999999998</v>
      </c>
      <c r="H34" s="372">
        <f>ROUND((ORÇAMENTO!F34*ORÇAMENTO!G34),2)</f>
        <v>151.94</v>
      </c>
      <c r="I34" s="373">
        <f>ROUND(ORÇAMENTO!H34*(1+$I$8),2)</f>
        <v>189.68</v>
      </c>
      <c r="J34" s="374">
        <f>(I34/$I$360)</f>
        <v>2.103893121785741E-4</v>
      </c>
      <c r="K34" s="461"/>
      <c r="L34" s="461"/>
      <c r="M34" s="461"/>
      <c r="N34" s="461"/>
    </row>
    <row r="35" spans="1:14" s="462" customFormat="1" ht="15" customHeight="1" x14ac:dyDescent="0.2">
      <c r="A35" s="368" t="s">
        <v>904</v>
      </c>
      <c r="B35" s="369" t="s">
        <v>26</v>
      </c>
      <c r="C35" s="369">
        <v>97663</v>
      </c>
      <c r="D35" s="370" t="s">
        <v>33</v>
      </c>
      <c r="E35" s="368" t="s">
        <v>25</v>
      </c>
      <c r="F35" s="371">
        <v>10</v>
      </c>
      <c r="G35" s="372">
        <v>10.3</v>
      </c>
      <c r="H35" s="372">
        <f>ROUND((ORÇAMENTO!F35*ORÇAMENTO!G35),2)</f>
        <v>103</v>
      </c>
      <c r="I35" s="373">
        <f>ROUND(ORÇAMENTO!H35*(1+$I$8),2)</f>
        <v>128.58000000000001</v>
      </c>
      <c r="J35" s="374">
        <f>(I35/$I$360)</f>
        <v>1.4261839814382675E-4</v>
      </c>
      <c r="K35" s="461"/>
      <c r="L35" s="461"/>
      <c r="M35" s="461"/>
      <c r="N35" s="461"/>
    </row>
    <row r="36" spans="1:14" s="462" customFormat="1" ht="15" customHeight="1" x14ac:dyDescent="0.2">
      <c r="A36" s="368" t="s">
        <v>905</v>
      </c>
      <c r="B36" s="369" t="s">
        <v>26</v>
      </c>
      <c r="C36" s="369">
        <v>97664</v>
      </c>
      <c r="D36" s="370" t="s">
        <v>34</v>
      </c>
      <c r="E36" s="368" t="s">
        <v>25</v>
      </c>
      <c r="F36" s="371">
        <v>20</v>
      </c>
      <c r="G36" s="372">
        <v>1.27</v>
      </c>
      <c r="H36" s="372">
        <f>ROUND((ORÇAMENTO!F36*ORÇAMENTO!G36),2)</f>
        <v>25.4</v>
      </c>
      <c r="I36" s="373">
        <f>ROUND(ORÇAMENTO!H36*(1+$I$8),2)</f>
        <v>31.71</v>
      </c>
      <c r="J36" s="374">
        <f>(I36/$I$360)</f>
        <v>3.5172106121797684E-5</v>
      </c>
      <c r="K36" s="461"/>
      <c r="L36" s="461"/>
      <c r="M36" s="461"/>
      <c r="N36" s="461"/>
    </row>
    <row r="37" spans="1:14" s="462" customFormat="1" ht="15" customHeight="1" x14ac:dyDescent="0.2">
      <c r="A37" s="368" t="s">
        <v>906</v>
      </c>
      <c r="B37" s="369" t="s">
        <v>21</v>
      </c>
      <c r="C37" s="369">
        <v>40098</v>
      </c>
      <c r="D37" s="370" t="s">
        <v>35</v>
      </c>
      <c r="E37" s="368" t="s">
        <v>25</v>
      </c>
      <c r="F37" s="371">
        <v>4</v>
      </c>
      <c r="G37" s="372">
        <v>145.16999999999999</v>
      </c>
      <c r="H37" s="372">
        <f>ROUND((ORÇAMENTO!F37*ORÇAMENTO!G37),2)</f>
        <v>580.67999999999995</v>
      </c>
      <c r="I37" s="373">
        <f>ROUND(ORÇAMENTO!H37*(1+$I$8),2)</f>
        <v>724.92</v>
      </c>
      <c r="J37" s="374">
        <f>(I37/$I$360)</f>
        <v>8.0406695584401059E-4</v>
      </c>
      <c r="K37" s="461"/>
      <c r="L37" s="461"/>
      <c r="M37" s="461"/>
      <c r="N37" s="461"/>
    </row>
    <row r="38" spans="1:14" s="462" customFormat="1" ht="15" customHeight="1" x14ac:dyDescent="0.2">
      <c r="A38" s="368" t="s">
        <v>907</v>
      </c>
      <c r="B38" s="369" t="s">
        <v>21</v>
      </c>
      <c r="C38" s="369">
        <v>42526</v>
      </c>
      <c r="D38" s="370" t="s">
        <v>36</v>
      </c>
      <c r="E38" s="368" t="s">
        <v>22</v>
      </c>
      <c r="F38" s="371">
        <v>117.08</v>
      </c>
      <c r="G38" s="372">
        <v>21.14</v>
      </c>
      <c r="H38" s="372">
        <f>ROUND((ORÇAMENTO!F38*ORÇAMENTO!G38),2)</f>
        <v>2475.0700000000002</v>
      </c>
      <c r="I38" s="373">
        <f>ROUND(ORÇAMENTO!H38*(1+$I$8),2)</f>
        <v>3089.87</v>
      </c>
      <c r="J38" s="374">
        <f>(I38/$I$360)</f>
        <v>3.4272228174884582E-3</v>
      </c>
      <c r="K38" s="461"/>
      <c r="L38" s="461"/>
      <c r="M38" s="461"/>
      <c r="N38" s="461"/>
    </row>
    <row r="39" spans="1:14" s="462" customFormat="1" ht="15" customHeight="1" x14ac:dyDescent="0.2">
      <c r="A39" s="368" t="s">
        <v>908</v>
      </c>
      <c r="B39" s="369" t="s">
        <v>21</v>
      </c>
      <c r="C39" s="369">
        <v>42557</v>
      </c>
      <c r="D39" s="370" t="s">
        <v>605</v>
      </c>
      <c r="E39" s="368" t="s">
        <v>32</v>
      </c>
      <c r="F39" s="371">
        <v>291.94</v>
      </c>
      <c r="G39" s="372">
        <v>3.02</v>
      </c>
      <c r="H39" s="372">
        <f>ROUND((ORÇAMENTO!F39*ORÇAMENTO!G39),2)</f>
        <v>881.66</v>
      </c>
      <c r="I39" s="373">
        <f>ROUND(ORÇAMENTO!H39*(1+$I$8),2)</f>
        <v>1100.6600000000001</v>
      </c>
      <c r="J39" s="374">
        <f>(I39/$I$360)</f>
        <v>1.2208303476511462E-3</v>
      </c>
      <c r="K39" s="461"/>
      <c r="L39" s="461"/>
      <c r="M39" s="461"/>
      <c r="N39" s="461"/>
    </row>
    <row r="40" spans="1:14" s="462" customFormat="1" ht="15" customHeight="1" x14ac:dyDescent="0.2">
      <c r="A40" s="368" t="s">
        <v>909</v>
      </c>
      <c r="B40" s="402" t="s">
        <v>21</v>
      </c>
      <c r="C40" s="463" t="s">
        <v>38</v>
      </c>
      <c r="D40" s="403" t="s">
        <v>39</v>
      </c>
      <c r="E40" s="409" t="s">
        <v>22</v>
      </c>
      <c r="F40" s="371">
        <v>1</v>
      </c>
      <c r="G40" s="372">
        <v>8.32</v>
      </c>
      <c r="H40" s="372">
        <f>ROUND((ORÇAMENTO!F40*ORÇAMENTO!G40),2)</f>
        <v>8.32</v>
      </c>
      <c r="I40" s="373">
        <f>ROUND(ORÇAMENTO!H40*(1+$I$8),2)</f>
        <v>10.39</v>
      </c>
      <c r="J40" s="374">
        <f>(I40/$I$360)</f>
        <v>1.1524382926694353E-5</v>
      </c>
      <c r="K40" s="461"/>
      <c r="L40" s="461"/>
      <c r="M40" s="461"/>
      <c r="N40" s="461"/>
    </row>
    <row r="41" spans="1:14" s="462" customFormat="1" ht="15" customHeight="1" x14ac:dyDescent="0.2">
      <c r="A41" s="368" t="s">
        <v>910</v>
      </c>
      <c r="B41" s="402" t="s">
        <v>21</v>
      </c>
      <c r="C41" s="463">
        <v>42555</v>
      </c>
      <c r="D41" s="403" t="s">
        <v>675</v>
      </c>
      <c r="E41" s="409" t="s">
        <v>22</v>
      </c>
      <c r="F41" s="371">
        <v>34.621000000000002</v>
      </c>
      <c r="G41" s="372">
        <v>3.02</v>
      </c>
      <c r="H41" s="372">
        <f>ROUND((ORÇAMENTO!F41*ORÇAMENTO!G41),2)</f>
        <v>104.56</v>
      </c>
      <c r="I41" s="373">
        <f>ROUND(ORÇAMENTO!H41*(1+$I$8),2)</f>
        <v>130.53</v>
      </c>
      <c r="J41" s="374">
        <f>(I41/$I$360)</f>
        <v>1.44781299655574E-4</v>
      </c>
      <c r="K41" s="461"/>
      <c r="L41" s="461"/>
      <c r="M41" s="461"/>
      <c r="N41" s="461"/>
    </row>
    <row r="42" spans="1:14" s="462" customFormat="1" ht="15" customHeight="1" x14ac:dyDescent="0.2">
      <c r="A42" s="368" t="s">
        <v>911</v>
      </c>
      <c r="B42" s="402" t="s">
        <v>71</v>
      </c>
      <c r="C42" s="463" t="s">
        <v>761</v>
      </c>
      <c r="D42" s="403" t="s">
        <v>758</v>
      </c>
      <c r="E42" s="409" t="s">
        <v>32</v>
      </c>
      <c r="F42" s="371">
        <v>19</v>
      </c>
      <c r="G42" s="372">
        <v>7.06</v>
      </c>
      <c r="H42" s="372">
        <f>ROUND((ORÇAMENTO!F42*ORÇAMENTO!G42),2)</f>
        <v>134.13999999999999</v>
      </c>
      <c r="I42" s="373">
        <f>ROUND(ORÇAMENTO!H42*(1+$I$8),2)</f>
        <v>167.46</v>
      </c>
      <c r="J42" s="374">
        <f>(I42/$I$360)</f>
        <v>1.8574332674727975E-4</v>
      </c>
      <c r="K42" s="461"/>
      <c r="L42" s="461"/>
      <c r="M42" s="461"/>
      <c r="N42" s="461"/>
    </row>
    <row r="43" spans="1:14" s="47" customFormat="1" ht="15" customHeight="1" x14ac:dyDescent="0.2">
      <c r="A43" s="28" t="s">
        <v>46</v>
      </c>
      <c r="B43" s="537"/>
      <c r="C43" s="537"/>
      <c r="D43" s="46" t="s">
        <v>41</v>
      </c>
      <c r="E43" s="46"/>
      <c r="F43" s="46"/>
      <c r="G43" s="46"/>
      <c r="H43" s="46"/>
      <c r="I43" s="46"/>
      <c r="J43" s="354"/>
      <c r="K43" s="341"/>
      <c r="L43" s="341"/>
      <c r="M43" s="341"/>
      <c r="N43" s="341"/>
    </row>
    <row r="44" spans="1:14" s="406" customFormat="1" ht="15" customHeight="1" x14ac:dyDescent="0.2">
      <c r="A44" s="368" t="s">
        <v>912</v>
      </c>
      <c r="B44" s="369" t="s">
        <v>21</v>
      </c>
      <c r="C44" s="369">
        <v>42581</v>
      </c>
      <c r="D44" s="370" t="s">
        <v>43</v>
      </c>
      <c r="E44" s="368" t="s">
        <v>37</v>
      </c>
      <c r="F44" s="371">
        <v>115.0669807</v>
      </c>
      <c r="G44" s="372">
        <v>49.6</v>
      </c>
      <c r="H44" s="372">
        <f>ROUND((ORÇAMENTO!F44*ORÇAMENTO!G44),2)</f>
        <v>5707.32</v>
      </c>
      <c r="I44" s="373">
        <f>ROUND(ORÇAMENTO!H44*(1+$I$8),2)</f>
        <v>7125</v>
      </c>
      <c r="J44" s="374">
        <f>(I44/$I$360)</f>
        <v>7.9029093698457422E-3</v>
      </c>
      <c r="K44" s="405"/>
      <c r="L44" s="405"/>
      <c r="M44" s="405"/>
      <c r="N44" s="405"/>
    </row>
    <row r="45" spans="1:14" s="27" customFormat="1" ht="15.6" customHeight="1" x14ac:dyDescent="0.2">
      <c r="A45" s="542"/>
      <c r="B45" s="542"/>
      <c r="C45" s="542"/>
      <c r="D45" s="542"/>
      <c r="E45" s="542"/>
      <c r="F45" s="542"/>
      <c r="G45" s="542"/>
      <c r="H45" s="542"/>
      <c r="I45" s="542"/>
      <c r="J45" s="356"/>
      <c r="K45" s="52"/>
      <c r="L45" s="52"/>
      <c r="M45" s="52"/>
      <c r="N45" s="52"/>
    </row>
    <row r="46" spans="1:14" s="52" customFormat="1" ht="15.6" customHeight="1" x14ac:dyDescent="0.2">
      <c r="A46" s="539"/>
      <c r="B46" s="539"/>
      <c r="C46" s="539"/>
      <c r="D46" s="539"/>
      <c r="E46" s="539"/>
      <c r="F46" s="539"/>
      <c r="G46" s="539"/>
      <c r="H46" s="49">
        <f>SUM(ORÇAMENTO!H27:H44)</f>
        <v>26173.51</v>
      </c>
      <c r="I46" s="49">
        <f>SUM(ORÇAMENTO!I27:I44)</f>
        <v>32674.909999999996</v>
      </c>
      <c r="J46" s="357">
        <f>SUM(J27:J44)</f>
        <v>3.6242365248823356E-2</v>
      </c>
    </row>
    <row r="47" spans="1:14" s="27" customFormat="1" ht="3.75" customHeight="1" x14ac:dyDescent="0.2">
      <c r="A47" s="540"/>
      <c r="B47" s="540"/>
      <c r="C47" s="540"/>
      <c r="D47" s="540"/>
      <c r="E47" s="540"/>
      <c r="F47" s="540"/>
      <c r="G47" s="540"/>
      <c r="H47" s="540"/>
      <c r="I47" s="540"/>
      <c r="J47" s="358"/>
      <c r="K47" s="52"/>
      <c r="L47" s="52"/>
      <c r="M47" s="52"/>
      <c r="N47" s="52"/>
    </row>
    <row r="48" spans="1:14" s="27" customFormat="1" ht="18" customHeight="1" x14ac:dyDescent="0.2">
      <c r="A48" s="543" t="s">
        <v>895</v>
      </c>
      <c r="B48" s="543"/>
      <c r="C48" s="543"/>
      <c r="D48" s="543"/>
      <c r="E48" s="543"/>
      <c r="F48" s="543"/>
      <c r="G48" s="543"/>
      <c r="H48" s="543"/>
      <c r="I48" s="543"/>
      <c r="J48" s="359"/>
      <c r="K48" s="52"/>
      <c r="L48" s="52"/>
      <c r="M48" s="52"/>
      <c r="N48" s="52"/>
    </row>
    <row r="49" spans="1:14" s="406" customFormat="1" ht="15.6" customHeight="1" x14ac:dyDescent="0.2">
      <c r="A49" s="401" t="s">
        <v>499</v>
      </c>
      <c r="B49" s="402" t="s">
        <v>26</v>
      </c>
      <c r="C49" s="402">
        <v>93358</v>
      </c>
      <c r="D49" s="465" t="s">
        <v>45</v>
      </c>
      <c r="E49" s="401" t="s">
        <v>37</v>
      </c>
      <c r="F49" s="483">
        <v>30</v>
      </c>
      <c r="G49" s="489">
        <v>74.17</v>
      </c>
      <c r="H49" s="372">
        <f>ROUND((ORÇAMENTO!F49*ORÇAMENTO!G49),2)</f>
        <v>2225.1</v>
      </c>
      <c r="I49" s="373">
        <f>ROUND(ORÇAMENTO!H49*(1+$I$8),2)</f>
        <v>2777.81</v>
      </c>
      <c r="J49" s="374">
        <f>(I49/$I$360)</f>
        <v>3.0810920247931512E-3</v>
      </c>
      <c r="K49" s="405"/>
      <c r="L49" s="405"/>
      <c r="M49" s="405"/>
      <c r="N49" s="405"/>
    </row>
    <row r="50" spans="1:14" s="406" customFormat="1" ht="30" customHeight="1" x14ac:dyDescent="0.2">
      <c r="A50" s="401" t="s">
        <v>500</v>
      </c>
      <c r="B50" s="402" t="s">
        <v>26</v>
      </c>
      <c r="C50" s="402">
        <v>96995</v>
      </c>
      <c r="D50" s="403" t="s">
        <v>47</v>
      </c>
      <c r="E50" s="401" t="s">
        <v>37</v>
      </c>
      <c r="F50" s="483">
        <v>25</v>
      </c>
      <c r="G50" s="489">
        <v>44.97</v>
      </c>
      <c r="H50" s="372">
        <f>ROUND((ORÇAMENTO!F50*ORÇAMENTO!G50),2)</f>
        <v>1124.25</v>
      </c>
      <c r="I50" s="373">
        <f>ROUND(ORÇAMENTO!H50*(1+$I$8),2)</f>
        <v>1403.51</v>
      </c>
      <c r="J50" s="374">
        <f>(I50/$I$360)</f>
        <v>1.5567455901294312E-3</v>
      </c>
      <c r="K50" s="405"/>
      <c r="L50" s="405"/>
      <c r="M50" s="405"/>
      <c r="N50" s="405"/>
    </row>
    <row r="51" spans="1:14" s="406" customFormat="1" ht="15.6" customHeight="1" x14ac:dyDescent="0.2">
      <c r="A51" s="401" t="s">
        <v>894</v>
      </c>
      <c r="B51" s="402" t="s">
        <v>21</v>
      </c>
      <c r="C51" s="463" t="s">
        <v>48</v>
      </c>
      <c r="D51" s="501" t="s">
        <v>49</v>
      </c>
      <c r="E51" s="401" t="s">
        <v>37</v>
      </c>
      <c r="F51" s="483">
        <v>5</v>
      </c>
      <c r="G51" s="489">
        <v>49.6</v>
      </c>
      <c r="H51" s="372">
        <f>ROUND((ORÇAMENTO!F51*ORÇAMENTO!G51),2)</f>
        <v>248</v>
      </c>
      <c r="I51" s="373">
        <f>ROUND(ORÇAMENTO!H51*(1+$I$8),2)</f>
        <v>309.60000000000002</v>
      </c>
      <c r="J51" s="374">
        <f>(I51/$I$360)</f>
        <v>3.4340220924971817E-4</v>
      </c>
      <c r="K51" s="405"/>
      <c r="L51" s="405"/>
      <c r="M51" s="405"/>
      <c r="N51" s="405"/>
    </row>
    <row r="52" spans="1:14" s="43" customFormat="1" ht="15.6" customHeight="1" x14ac:dyDescent="0.2">
      <c r="A52" s="544"/>
      <c r="B52" s="544"/>
      <c r="C52" s="544"/>
      <c r="D52" s="544"/>
      <c r="E52" s="544"/>
      <c r="F52" s="544"/>
      <c r="G52" s="544"/>
      <c r="H52" s="544"/>
      <c r="I52" s="544"/>
      <c r="J52" s="356"/>
      <c r="K52" s="340"/>
      <c r="L52" s="340"/>
      <c r="M52" s="340"/>
      <c r="N52" s="340"/>
    </row>
    <row r="53" spans="1:14" s="43" customFormat="1" ht="15.6" customHeight="1" x14ac:dyDescent="0.2">
      <c r="A53" s="539"/>
      <c r="B53" s="539"/>
      <c r="C53" s="539"/>
      <c r="D53" s="539"/>
      <c r="E53" s="539"/>
      <c r="F53" s="539"/>
      <c r="G53" s="539"/>
      <c r="H53" s="53">
        <f>SUM(ORÇAMENTO!H49:H51)</f>
        <v>3597.35</v>
      </c>
      <c r="I53" s="53">
        <f>SUM(ORÇAMENTO!I49:I51)</f>
        <v>4490.92</v>
      </c>
      <c r="J53" s="357">
        <f>SUM(J49:J51)</f>
        <v>4.9812398241723E-3</v>
      </c>
      <c r="K53" s="340"/>
      <c r="L53" s="340"/>
      <c r="M53" s="340"/>
      <c r="N53" s="340"/>
    </row>
    <row r="54" spans="1:14" s="55" customFormat="1" ht="5.65" customHeight="1" x14ac:dyDescent="0.2">
      <c r="A54" s="540"/>
      <c r="B54" s="540"/>
      <c r="C54" s="540"/>
      <c r="D54" s="540"/>
      <c r="E54" s="540"/>
      <c r="F54" s="540"/>
      <c r="G54" s="540"/>
      <c r="H54" s="540"/>
      <c r="I54" s="540"/>
      <c r="J54" s="358"/>
    </row>
    <row r="55" spans="1:14" s="43" customFormat="1" ht="18" customHeight="1" x14ac:dyDescent="0.2">
      <c r="A55" s="543" t="s">
        <v>914</v>
      </c>
      <c r="B55" s="543"/>
      <c r="C55" s="543"/>
      <c r="D55" s="543"/>
      <c r="E55" s="543"/>
      <c r="F55" s="543"/>
      <c r="G55" s="543"/>
      <c r="H55" s="543"/>
      <c r="I55" s="543"/>
      <c r="J55" s="359"/>
      <c r="K55" s="340"/>
      <c r="L55" s="340"/>
      <c r="M55" s="340"/>
      <c r="N55" s="340"/>
    </row>
    <row r="56" spans="1:14" s="43" customFormat="1" ht="15.6" customHeight="1" x14ac:dyDescent="0.2">
      <c r="A56" s="28" t="s">
        <v>50</v>
      </c>
      <c r="B56" s="537"/>
      <c r="C56" s="537"/>
      <c r="D56" s="54" t="s">
        <v>54</v>
      </c>
      <c r="E56" s="548"/>
      <c r="F56" s="548"/>
      <c r="G56" s="548"/>
      <c r="H56" s="548"/>
      <c r="I56" s="548"/>
      <c r="J56" s="360"/>
      <c r="K56" s="340"/>
      <c r="L56" s="340"/>
      <c r="M56" s="340"/>
      <c r="N56" s="340"/>
    </row>
    <row r="57" spans="1:14" s="416" customFormat="1" ht="22.5" x14ac:dyDescent="0.2">
      <c r="A57" s="409" t="s">
        <v>51</v>
      </c>
      <c r="B57" s="402" t="s">
        <v>26</v>
      </c>
      <c r="C57" s="402">
        <v>98562</v>
      </c>
      <c r="D57" s="465" t="s">
        <v>733</v>
      </c>
      <c r="E57" s="409" t="s">
        <v>734</v>
      </c>
      <c r="F57" s="371">
        <v>11.4</v>
      </c>
      <c r="G57" s="97">
        <v>36.450000000000003</v>
      </c>
      <c r="H57" s="372">
        <f>ROUND((ORÇAMENTO!F57*ORÇAMENTO!G57),2)</f>
        <v>415.53</v>
      </c>
      <c r="I57" s="373">
        <f>ROUND(ORÇAMENTO!H57*(1+$I$8),2)</f>
        <v>518.75</v>
      </c>
      <c r="J57" s="374">
        <f>(I57/$I$360)</f>
        <v>5.7538726113789181E-4</v>
      </c>
      <c r="K57" s="415"/>
      <c r="L57" s="415"/>
      <c r="M57" s="415"/>
      <c r="N57" s="415"/>
    </row>
    <row r="58" spans="1:14" s="416" customFormat="1" ht="22.5" x14ac:dyDescent="0.2">
      <c r="A58" s="409" t="s">
        <v>52</v>
      </c>
      <c r="B58" s="402" t="s">
        <v>26</v>
      </c>
      <c r="C58" s="402">
        <v>98561</v>
      </c>
      <c r="D58" s="465" t="s">
        <v>773</v>
      </c>
      <c r="E58" s="409" t="s">
        <v>734</v>
      </c>
      <c r="F58" s="371">
        <v>19.8</v>
      </c>
      <c r="G58" s="97">
        <v>36.61</v>
      </c>
      <c r="H58" s="372">
        <f>ROUND((ORÇAMENTO!F58*ORÇAMENTO!G58),2)</f>
        <v>724.88</v>
      </c>
      <c r="I58" s="373">
        <f>ROUND(ORÇAMENTO!H58*(1+$I$8),2)</f>
        <v>904.94</v>
      </c>
      <c r="J58" s="374">
        <f>(I58/$I$360)</f>
        <v>1.0037415866874675E-3</v>
      </c>
      <c r="K58" s="415"/>
      <c r="L58" s="415"/>
      <c r="M58" s="415"/>
      <c r="N58" s="415"/>
    </row>
    <row r="59" spans="1:14" s="43" customFormat="1" ht="15.6" customHeight="1" x14ac:dyDescent="0.2">
      <c r="A59" s="545"/>
      <c r="B59" s="545"/>
      <c r="C59" s="545"/>
      <c r="D59" s="545"/>
      <c r="E59" s="545"/>
      <c r="F59" s="545"/>
      <c r="G59" s="545"/>
      <c r="H59" s="545"/>
      <c r="I59" s="545"/>
      <c r="J59" s="356"/>
      <c r="K59" s="340"/>
      <c r="L59" s="340"/>
      <c r="M59" s="340"/>
      <c r="N59" s="340"/>
    </row>
    <row r="60" spans="1:14" s="43" customFormat="1" ht="15.6" customHeight="1" x14ac:dyDescent="0.2">
      <c r="A60" s="539"/>
      <c r="B60" s="539"/>
      <c r="C60" s="539"/>
      <c r="D60" s="539"/>
      <c r="E60" s="539"/>
      <c r="F60" s="539"/>
      <c r="G60" s="539"/>
      <c r="H60" s="53">
        <f>SUM(H57:H59)</f>
        <v>1140.4099999999999</v>
      </c>
      <c r="I60" s="53">
        <f>SUM(I57:I57)</f>
        <v>518.75</v>
      </c>
      <c r="J60" s="357">
        <f>SUM(J56:J57)</f>
        <v>5.7538726113789181E-4</v>
      </c>
      <c r="K60" s="340"/>
      <c r="L60" s="340"/>
      <c r="M60" s="340"/>
      <c r="N60" s="340"/>
    </row>
    <row r="61" spans="1:14" s="55" customFormat="1" ht="5.65" customHeight="1" x14ac:dyDescent="0.2">
      <c r="A61" s="540"/>
      <c r="B61" s="540"/>
      <c r="C61" s="540"/>
      <c r="D61" s="540"/>
      <c r="E61" s="540"/>
      <c r="F61" s="540"/>
      <c r="G61" s="540"/>
      <c r="H61" s="540"/>
      <c r="I61" s="540"/>
      <c r="J61" s="358"/>
    </row>
    <row r="62" spans="1:14" s="27" customFormat="1" ht="18" customHeight="1" x14ac:dyDescent="0.2">
      <c r="A62" s="546" t="s">
        <v>915</v>
      </c>
      <c r="B62" s="546"/>
      <c r="C62" s="546"/>
      <c r="D62" s="546"/>
      <c r="E62" s="546"/>
      <c r="F62" s="546"/>
      <c r="G62" s="546"/>
      <c r="H62" s="546"/>
      <c r="I62" s="546"/>
      <c r="J62" s="359"/>
      <c r="K62" s="52"/>
      <c r="L62" s="52"/>
      <c r="M62" s="52"/>
      <c r="N62" s="52"/>
    </row>
    <row r="63" spans="1:14" s="43" customFormat="1" ht="15.6" customHeight="1" x14ac:dyDescent="0.2">
      <c r="A63" s="28" t="s">
        <v>53</v>
      </c>
      <c r="B63" s="537"/>
      <c r="C63" s="537"/>
      <c r="D63" s="547" t="s">
        <v>57</v>
      </c>
      <c r="E63" s="547"/>
      <c r="F63" s="547"/>
      <c r="G63" s="547"/>
      <c r="H63" s="547"/>
      <c r="I63" s="547"/>
      <c r="J63" s="360"/>
      <c r="K63" s="340"/>
      <c r="L63" s="340"/>
      <c r="M63" s="340"/>
      <c r="N63" s="340"/>
    </row>
    <row r="64" spans="1:14" s="416" customFormat="1" ht="24.95" customHeight="1" x14ac:dyDescent="0.2">
      <c r="A64" s="368" t="s">
        <v>55</v>
      </c>
      <c r="B64" s="369" t="s">
        <v>26</v>
      </c>
      <c r="C64" s="468">
        <v>87510</v>
      </c>
      <c r="D64" s="412" t="s">
        <v>597</v>
      </c>
      <c r="E64" s="368" t="s">
        <v>22</v>
      </c>
      <c r="F64" s="371">
        <v>12.448</v>
      </c>
      <c r="G64" s="469">
        <v>134.09</v>
      </c>
      <c r="H64" s="372">
        <f>ROUND((ORÇAMENTO!F64*ORÇAMENTO!G64),2)</f>
        <v>1669.15</v>
      </c>
      <c r="I64" s="373">
        <f>ROUND(ORÇAMENTO!H64*(1+$I$8),2)</f>
        <v>2083.7600000000002</v>
      </c>
      <c r="J64" s="374">
        <f>(I64/$I$360)</f>
        <v>2.3112654636504937E-3</v>
      </c>
      <c r="K64" s="415"/>
      <c r="L64" s="415"/>
      <c r="M64" s="415"/>
      <c r="N64" s="415"/>
    </row>
    <row r="65" spans="1:14" s="43" customFormat="1" ht="15.6" customHeight="1" x14ac:dyDescent="0.2">
      <c r="A65" s="225" t="s">
        <v>916</v>
      </c>
      <c r="B65" s="537"/>
      <c r="C65" s="537"/>
      <c r="D65" s="227" t="s">
        <v>588</v>
      </c>
      <c r="E65" s="548"/>
      <c r="F65" s="548"/>
      <c r="G65" s="548"/>
      <c r="H65" s="548"/>
      <c r="I65" s="548"/>
      <c r="J65" s="360"/>
      <c r="K65" s="340"/>
      <c r="L65" s="340"/>
      <c r="M65" s="340"/>
      <c r="N65" s="340"/>
    </row>
    <row r="66" spans="1:14" s="416" customFormat="1" ht="24.95" customHeight="1" x14ac:dyDescent="0.2">
      <c r="A66" s="368" t="s">
        <v>917</v>
      </c>
      <c r="B66" s="369" t="s">
        <v>26</v>
      </c>
      <c r="C66" s="468">
        <v>102253</v>
      </c>
      <c r="D66" s="412" t="s">
        <v>589</v>
      </c>
      <c r="E66" s="368" t="s">
        <v>22</v>
      </c>
      <c r="F66" s="371">
        <v>6.93</v>
      </c>
      <c r="G66" s="469">
        <v>665</v>
      </c>
      <c r="H66" s="372">
        <f>ROUND((ORÇAMENTO!F66*ORÇAMENTO!G66),2)</f>
        <v>4608.45</v>
      </c>
      <c r="I66" s="373">
        <f>ROUND(ORÇAMENTO!H66*(1+$I$8),2)</f>
        <v>5753.17</v>
      </c>
      <c r="J66" s="374">
        <f>(I66/$I$360)</f>
        <v>6.381302610430236E-3</v>
      </c>
      <c r="K66" s="415"/>
      <c r="L66" s="415"/>
      <c r="M66" s="415"/>
      <c r="N66" s="415"/>
    </row>
    <row r="67" spans="1:14" s="3" customFormat="1" ht="15.6" customHeight="1" x14ac:dyDescent="0.2">
      <c r="A67" s="28" t="s">
        <v>918</v>
      </c>
      <c r="B67" s="537"/>
      <c r="C67" s="537"/>
      <c r="D67" s="54" t="s">
        <v>774</v>
      </c>
      <c r="E67" s="548"/>
      <c r="F67" s="548"/>
      <c r="G67" s="548"/>
      <c r="H67" s="548"/>
      <c r="I67" s="548"/>
      <c r="J67" s="360"/>
      <c r="K67" s="340"/>
      <c r="L67" s="340"/>
      <c r="M67" s="340"/>
      <c r="N67" s="340"/>
    </row>
    <row r="68" spans="1:14" s="376" customFormat="1" ht="15.6" customHeight="1" x14ac:dyDescent="0.2">
      <c r="A68" s="368" t="s">
        <v>919</v>
      </c>
      <c r="B68" s="402" t="s">
        <v>26</v>
      </c>
      <c r="C68" s="369">
        <v>87448</v>
      </c>
      <c r="D68" s="412" t="s">
        <v>658</v>
      </c>
      <c r="E68" s="409" t="s">
        <v>22</v>
      </c>
      <c r="F68" s="466">
        <v>3.78</v>
      </c>
      <c r="G68" s="467">
        <v>61.54</v>
      </c>
      <c r="H68" s="372">
        <f>ROUND((ORÇAMENTO!F68*ORÇAMENTO!G68),2)</f>
        <v>232.62</v>
      </c>
      <c r="I68" s="373">
        <f>ROUND(ORÇAMENTO!H68*(1+$I$8),2)</f>
        <v>290.39999999999998</v>
      </c>
      <c r="J68" s="374">
        <f>(I68/$I$360)</f>
        <v>3.2210594821097593E-4</v>
      </c>
      <c r="K68" s="375"/>
      <c r="L68" s="375"/>
      <c r="M68" s="375"/>
      <c r="N68" s="375"/>
    </row>
    <row r="69" spans="1:14" s="21" customFormat="1" ht="15.6" customHeight="1" x14ac:dyDescent="0.2">
      <c r="A69" s="324" t="s">
        <v>920</v>
      </c>
      <c r="B69" s="537"/>
      <c r="C69" s="537"/>
      <c r="D69" s="323" t="s">
        <v>775</v>
      </c>
      <c r="E69" s="548"/>
      <c r="F69" s="548"/>
      <c r="G69" s="548"/>
      <c r="H69" s="548"/>
      <c r="I69" s="548"/>
      <c r="J69" s="360"/>
      <c r="K69" s="338"/>
      <c r="L69" s="338"/>
      <c r="M69" s="338"/>
      <c r="N69" s="338"/>
    </row>
    <row r="70" spans="1:14" s="376" customFormat="1" ht="24.95" customHeight="1" x14ac:dyDescent="0.2">
      <c r="A70" s="368" t="s">
        <v>921</v>
      </c>
      <c r="B70" s="402" t="s">
        <v>26</v>
      </c>
      <c r="C70" s="369">
        <v>96359</v>
      </c>
      <c r="D70" s="412" t="s">
        <v>776</v>
      </c>
      <c r="E70" s="409" t="s">
        <v>22</v>
      </c>
      <c r="F70" s="466">
        <v>37.283999999999999</v>
      </c>
      <c r="G70" s="467">
        <v>85.4</v>
      </c>
      <c r="H70" s="372">
        <f>ROUND((ORÇAMENTO!F70*ORÇAMENTO!G70),2)</f>
        <v>3184.05</v>
      </c>
      <c r="I70" s="373">
        <f>ROUND(ORÇAMENTO!H70*(1+$I$8),2)</f>
        <v>3974.96</v>
      </c>
      <c r="J70" s="374">
        <f>(I70/$I$360)</f>
        <v>4.4089471759666014E-3</v>
      </c>
      <c r="K70" s="375"/>
      <c r="L70" s="375"/>
      <c r="M70" s="375"/>
      <c r="N70" s="375"/>
    </row>
    <row r="71" spans="1:14" s="376" customFormat="1" ht="15" customHeight="1" x14ac:dyDescent="0.2">
      <c r="A71" s="368" t="s">
        <v>922</v>
      </c>
      <c r="B71" s="402" t="s">
        <v>26</v>
      </c>
      <c r="C71" s="369">
        <v>96372</v>
      </c>
      <c r="D71" s="412" t="s">
        <v>777</v>
      </c>
      <c r="E71" s="409" t="s">
        <v>22</v>
      </c>
      <c r="F71" s="466">
        <v>37.283999999999999</v>
      </c>
      <c r="G71" s="467">
        <v>30.01</v>
      </c>
      <c r="H71" s="372">
        <f>ROUND((ORÇAMENTO!F71*ORÇAMENTO!G71),2)</f>
        <v>1118.8900000000001</v>
      </c>
      <c r="I71" s="373">
        <f>ROUND(ORÇAMENTO!H71*(1+$I$8),2)</f>
        <v>1396.82</v>
      </c>
      <c r="J71" s="374">
        <f>(I71/$I$360)</f>
        <v>1.5493251741737445E-3</v>
      </c>
      <c r="K71" s="375"/>
      <c r="L71" s="375"/>
      <c r="M71" s="375"/>
      <c r="N71" s="375"/>
    </row>
    <row r="72" spans="1:14" s="43" customFormat="1" ht="15" customHeight="1" x14ac:dyDescent="0.2">
      <c r="A72" s="545"/>
      <c r="B72" s="545"/>
      <c r="C72" s="545"/>
      <c r="D72" s="545"/>
      <c r="E72" s="545"/>
      <c r="F72" s="545"/>
      <c r="G72" s="545"/>
      <c r="H72" s="545">
        <f>ORÇAMENTO!F72*ORÇAMENTO!G72</f>
        <v>0</v>
      </c>
      <c r="I72" s="545">
        <f>ROUND(ORÇAMENTO!H72*(1.2487),2)</f>
        <v>0</v>
      </c>
      <c r="J72" s="356"/>
      <c r="K72" s="340"/>
      <c r="L72" s="340"/>
      <c r="M72" s="340"/>
      <c r="N72" s="340"/>
    </row>
    <row r="73" spans="1:14" s="55" customFormat="1" ht="15" customHeight="1" x14ac:dyDescent="0.2">
      <c r="A73" s="539"/>
      <c r="B73" s="539"/>
      <c r="C73" s="539"/>
      <c r="D73" s="539"/>
      <c r="E73" s="539"/>
      <c r="F73" s="539"/>
      <c r="G73" s="539"/>
      <c r="H73" s="61">
        <f>SUM(ORÇAMENTO!H67:H72)</f>
        <v>4535.5600000000004</v>
      </c>
      <c r="I73" s="62">
        <f>SUM(ORÇAMENTO!I64:I72)</f>
        <v>13499.11</v>
      </c>
      <c r="J73" s="357">
        <f>SUM(J64:J72)</f>
        <v>1.497294637243205E-2</v>
      </c>
    </row>
    <row r="74" spans="1:14" s="43" customFormat="1" ht="5.65" customHeight="1" x14ac:dyDescent="0.2">
      <c r="A74" s="540"/>
      <c r="B74" s="540"/>
      <c r="C74" s="540"/>
      <c r="D74" s="540"/>
      <c r="E74" s="540"/>
      <c r="F74" s="540"/>
      <c r="G74" s="540"/>
      <c r="H74" s="540"/>
      <c r="I74" s="540"/>
      <c r="J74" s="358"/>
      <c r="K74" s="340"/>
      <c r="L74" s="340"/>
      <c r="M74" s="340"/>
      <c r="N74" s="340"/>
    </row>
    <row r="75" spans="1:14" s="43" customFormat="1" ht="18" customHeight="1" x14ac:dyDescent="0.2">
      <c r="A75" s="546" t="s">
        <v>923</v>
      </c>
      <c r="B75" s="546"/>
      <c r="C75" s="546"/>
      <c r="D75" s="546"/>
      <c r="E75" s="546"/>
      <c r="F75" s="546"/>
      <c r="G75" s="546"/>
      <c r="H75" s="546"/>
      <c r="I75" s="546"/>
      <c r="J75" s="359"/>
      <c r="K75" s="340"/>
      <c r="L75" s="340"/>
      <c r="M75" s="340"/>
      <c r="N75" s="340"/>
    </row>
    <row r="76" spans="1:14" s="43" customFormat="1" ht="15.6" customHeight="1" x14ac:dyDescent="0.2">
      <c r="A76" s="28" t="s">
        <v>56</v>
      </c>
      <c r="B76" s="537"/>
      <c r="C76" s="537"/>
      <c r="D76" s="547" t="s">
        <v>63</v>
      </c>
      <c r="E76" s="547"/>
      <c r="F76" s="547"/>
      <c r="G76" s="547"/>
      <c r="H76" s="547"/>
      <c r="I76" s="547"/>
      <c r="J76" s="360"/>
      <c r="K76" s="340"/>
      <c r="L76" s="340"/>
      <c r="M76" s="340"/>
      <c r="N76" s="340"/>
    </row>
    <row r="77" spans="1:14" s="416" customFormat="1" ht="15.6" customHeight="1" x14ac:dyDescent="0.2">
      <c r="A77" s="409" t="s">
        <v>58</v>
      </c>
      <c r="B77" s="402" t="s">
        <v>26</v>
      </c>
      <c r="C77" s="402">
        <v>87878</v>
      </c>
      <c r="D77" s="465" t="s">
        <v>65</v>
      </c>
      <c r="E77" s="409" t="s">
        <v>22</v>
      </c>
      <c r="F77" s="371">
        <v>55.8</v>
      </c>
      <c r="G77" s="470">
        <v>4.01</v>
      </c>
      <c r="H77" s="372">
        <f>ROUND((ORÇAMENTO!F77*ORÇAMENTO!G77),2)</f>
        <v>223.76</v>
      </c>
      <c r="I77" s="373">
        <f>ROUND(ORÇAMENTO!H77*(1+$I$8),2)</f>
        <v>279.33999999999997</v>
      </c>
      <c r="J77" s="374">
        <f>(I77/$I$360)</f>
        <v>3.0983841450845046E-4</v>
      </c>
      <c r="K77" s="415"/>
      <c r="L77" s="415"/>
      <c r="M77" s="415"/>
      <c r="N77" s="415"/>
    </row>
    <row r="78" spans="1:14" s="416" customFormat="1" ht="24.95" customHeight="1" x14ac:dyDescent="0.2">
      <c r="A78" s="409" t="s">
        <v>924</v>
      </c>
      <c r="B78" s="402" t="s">
        <v>26</v>
      </c>
      <c r="C78" s="402">
        <v>87530</v>
      </c>
      <c r="D78" s="465" t="s">
        <v>598</v>
      </c>
      <c r="E78" s="409" t="s">
        <v>22</v>
      </c>
      <c r="F78" s="371">
        <v>55.8</v>
      </c>
      <c r="G78" s="470">
        <v>33.67</v>
      </c>
      <c r="H78" s="372">
        <f>ROUND((ORÇAMENTO!F78*ORÇAMENTO!G78),2)</f>
        <v>1878.79</v>
      </c>
      <c r="I78" s="373">
        <f>ROUND(ORÇAMENTO!H78*(1+$I$8),2)</f>
        <v>2345.48</v>
      </c>
      <c r="J78" s="374">
        <f>(I78/$I$360)</f>
        <v>2.6015601219348482E-3</v>
      </c>
      <c r="K78" s="415"/>
      <c r="L78" s="415"/>
      <c r="M78" s="415"/>
      <c r="N78" s="415"/>
    </row>
    <row r="79" spans="1:14" s="63" customFormat="1" ht="15.6" customHeight="1" x14ac:dyDescent="0.2">
      <c r="A79" s="28" t="s">
        <v>59</v>
      </c>
      <c r="B79" s="537"/>
      <c r="C79" s="537"/>
      <c r="D79" s="547" t="s">
        <v>67</v>
      </c>
      <c r="E79" s="547"/>
      <c r="F79" s="547"/>
      <c r="G79" s="547"/>
      <c r="H79" s="547"/>
      <c r="I79" s="547"/>
      <c r="J79" s="360"/>
      <c r="K79" s="344"/>
      <c r="L79" s="344"/>
      <c r="M79" s="344"/>
      <c r="N79" s="344"/>
    </row>
    <row r="80" spans="1:14" s="474" customFormat="1" ht="33.75" x14ac:dyDescent="0.2">
      <c r="A80" s="409" t="s">
        <v>60</v>
      </c>
      <c r="B80" s="402" t="s">
        <v>26</v>
      </c>
      <c r="C80" s="471">
        <v>87275</v>
      </c>
      <c r="D80" s="465" t="s">
        <v>69</v>
      </c>
      <c r="E80" s="409" t="s">
        <v>22</v>
      </c>
      <c r="F80" s="371">
        <v>75.574799999999996</v>
      </c>
      <c r="G80" s="472">
        <v>69.63</v>
      </c>
      <c r="H80" s="372">
        <f>ROUND((ORÇAMENTO!F80*ORÇAMENTO!G80),2)</f>
        <v>5262.27</v>
      </c>
      <c r="I80" s="373">
        <f>ROUND(ORÇAMENTO!H80*(1+$I$8),2)</f>
        <v>6569.4</v>
      </c>
      <c r="J80" s="374">
        <f>(I80/$I$360)</f>
        <v>7.2866488160371395E-3</v>
      </c>
      <c r="K80" s="473"/>
      <c r="L80" s="473"/>
      <c r="M80" s="473"/>
      <c r="N80" s="473"/>
    </row>
    <row r="81" spans="1:14" s="474" customFormat="1" ht="24.95" customHeight="1" x14ac:dyDescent="0.2">
      <c r="A81" s="409" t="s">
        <v>925</v>
      </c>
      <c r="B81" s="402" t="s">
        <v>71</v>
      </c>
      <c r="C81" s="471">
        <v>1000</v>
      </c>
      <c r="D81" s="465" t="s">
        <v>72</v>
      </c>
      <c r="E81" s="409" t="s">
        <v>22</v>
      </c>
      <c r="F81" s="371">
        <v>44.564900000000002</v>
      </c>
      <c r="G81" s="472">
        <v>92.3</v>
      </c>
      <c r="H81" s="372">
        <f>ROUND((ORÇAMENTO!F81*ORÇAMENTO!G81),2)</f>
        <v>4113.34</v>
      </c>
      <c r="I81" s="373">
        <f>ROUND(ORÇAMENTO!H81*(1+$I$8),2)</f>
        <v>5135.08</v>
      </c>
      <c r="J81" s="374">
        <f>(I81/$I$360)</f>
        <v>5.6957293820221015E-3</v>
      </c>
      <c r="K81" s="473"/>
      <c r="L81" s="473"/>
      <c r="M81" s="473"/>
      <c r="N81" s="473"/>
    </row>
    <row r="82" spans="1:14" s="63" customFormat="1" ht="15.6" customHeight="1" x14ac:dyDescent="0.2">
      <c r="A82" s="28" t="s">
        <v>61</v>
      </c>
      <c r="B82" s="537"/>
      <c r="C82" s="537"/>
      <c r="D82" s="547" t="s">
        <v>74</v>
      </c>
      <c r="E82" s="547"/>
      <c r="F82" s="547"/>
      <c r="G82" s="547"/>
      <c r="H82" s="547"/>
      <c r="I82" s="547"/>
      <c r="J82" s="360"/>
      <c r="K82" s="344"/>
      <c r="L82" s="344"/>
      <c r="M82" s="344"/>
      <c r="N82" s="344"/>
    </row>
    <row r="83" spans="1:14" s="37" customFormat="1" ht="15.6" customHeight="1" x14ac:dyDescent="0.2">
      <c r="A83" s="38" t="s">
        <v>926</v>
      </c>
      <c r="B83" s="69" t="s">
        <v>26</v>
      </c>
      <c r="C83" s="39">
        <v>96144</v>
      </c>
      <c r="D83" s="40" t="s">
        <v>76</v>
      </c>
      <c r="E83" s="50" t="s">
        <v>22</v>
      </c>
      <c r="F83" s="45"/>
      <c r="G83" s="65">
        <v>56.43</v>
      </c>
      <c r="H83" s="35">
        <f>ROUND((ORÇAMENTO!F83*ORÇAMENTO!G83),2)</f>
        <v>0</v>
      </c>
      <c r="I83" s="36">
        <f>ROUND(ORÇAMENTO!H83*(1+$I$8),2)</f>
        <v>0</v>
      </c>
      <c r="J83" s="355">
        <f>(I83/$I$360)</f>
        <v>0</v>
      </c>
      <c r="K83" s="343"/>
      <c r="L83" s="343"/>
      <c r="M83" s="343"/>
      <c r="N83" s="343"/>
    </row>
    <row r="84" spans="1:14" s="37" customFormat="1" ht="15.6" customHeight="1" x14ac:dyDescent="0.2">
      <c r="A84" s="397" t="s">
        <v>927</v>
      </c>
      <c r="B84" s="69" t="s">
        <v>26</v>
      </c>
      <c r="C84" s="39">
        <v>96144</v>
      </c>
      <c r="D84" s="40" t="s">
        <v>78</v>
      </c>
      <c r="E84" s="50" t="s">
        <v>22</v>
      </c>
      <c r="F84" s="45"/>
      <c r="G84" s="65">
        <v>128.15</v>
      </c>
      <c r="H84" s="35">
        <f>ROUND((ORÇAMENTO!F84*ORÇAMENTO!G84),2)</f>
        <v>0</v>
      </c>
      <c r="I84" s="36">
        <f>ROUND(ORÇAMENTO!H84*(1+$I$8),2)</f>
        <v>0</v>
      </c>
      <c r="J84" s="355">
        <f>(I84/$I$360)</f>
        <v>0</v>
      </c>
      <c r="K84" s="343"/>
      <c r="L84" s="343"/>
      <c r="M84" s="343"/>
      <c r="N84" s="343"/>
    </row>
    <row r="85" spans="1:14" s="43" customFormat="1" ht="15.6" customHeight="1" x14ac:dyDescent="0.2">
      <c r="A85" s="545"/>
      <c r="B85" s="545"/>
      <c r="C85" s="545"/>
      <c r="D85" s="545"/>
      <c r="E85" s="545"/>
      <c r="F85" s="545"/>
      <c r="G85" s="545"/>
      <c r="H85" s="545">
        <f>ORÇAMENTO!F85*ORÇAMENTO!G85</f>
        <v>0</v>
      </c>
      <c r="I85" s="545">
        <f>ROUND(ORÇAMENTO!H85*(1.2487),2)</f>
        <v>0</v>
      </c>
      <c r="J85" s="355"/>
      <c r="K85" s="340"/>
      <c r="L85" s="340"/>
      <c r="M85" s="340"/>
      <c r="N85" s="340"/>
    </row>
    <row r="86" spans="1:14" s="43" customFormat="1" ht="15.6" customHeight="1" x14ac:dyDescent="0.2">
      <c r="A86" s="539"/>
      <c r="B86" s="539"/>
      <c r="C86" s="539"/>
      <c r="D86" s="539"/>
      <c r="E86" s="539"/>
      <c r="F86" s="539"/>
      <c r="G86" s="539"/>
      <c r="H86" s="61">
        <f>SUM(ORÇAMENTO!H79:H84)</f>
        <v>9375.61</v>
      </c>
      <c r="I86" s="61">
        <f>SUM(ORÇAMENTO!I77:I84)</f>
        <v>14329.3</v>
      </c>
      <c r="J86" s="357">
        <f>SUM(J76:J85)</f>
        <v>1.589377673450254E-2</v>
      </c>
      <c r="K86" s="340"/>
      <c r="L86" s="340"/>
      <c r="M86" s="340"/>
      <c r="N86" s="340"/>
    </row>
    <row r="87" spans="1:14" s="43" customFormat="1" ht="5.65" customHeight="1" x14ac:dyDescent="0.2">
      <c r="A87" s="540"/>
      <c r="B87" s="540"/>
      <c r="C87" s="540"/>
      <c r="D87" s="540"/>
      <c r="E87" s="540"/>
      <c r="F87" s="540"/>
      <c r="G87" s="540"/>
      <c r="H87" s="540"/>
      <c r="I87" s="540"/>
      <c r="J87" s="358"/>
      <c r="K87" s="340"/>
      <c r="L87" s="340"/>
      <c r="M87" s="340"/>
      <c r="N87" s="340"/>
    </row>
    <row r="88" spans="1:14" s="43" customFormat="1" ht="18" customHeight="1" x14ac:dyDescent="0.2">
      <c r="A88" s="546" t="s">
        <v>928</v>
      </c>
      <c r="B88" s="546"/>
      <c r="C88" s="546"/>
      <c r="D88" s="546"/>
      <c r="E88" s="546"/>
      <c r="F88" s="546"/>
      <c r="G88" s="546"/>
      <c r="H88" s="546"/>
      <c r="I88" s="546"/>
      <c r="J88" s="359"/>
      <c r="K88" s="340"/>
      <c r="L88" s="340"/>
      <c r="M88" s="340"/>
      <c r="N88" s="340"/>
    </row>
    <row r="89" spans="1:14" s="43" customFormat="1" ht="15.6" customHeight="1" x14ac:dyDescent="0.2">
      <c r="A89" s="28" t="s">
        <v>62</v>
      </c>
      <c r="B89" s="549"/>
      <c r="C89" s="549"/>
      <c r="D89" s="550" t="s">
        <v>80</v>
      </c>
      <c r="E89" s="550"/>
      <c r="F89" s="550"/>
      <c r="G89" s="550"/>
      <c r="H89" s="550"/>
      <c r="I89" s="550"/>
      <c r="J89" s="360"/>
      <c r="K89" s="340"/>
      <c r="L89" s="340"/>
      <c r="M89" s="340"/>
      <c r="N89" s="340"/>
    </row>
    <row r="90" spans="1:14" s="376" customFormat="1" ht="15.6" customHeight="1" x14ac:dyDescent="0.2">
      <c r="A90" s="368" t="s">
        <v>64</v>
      </c>
      <c r="B90" s="369" t="s">
        <v>21</v>
      </c>
      <c r="C90" s="369">
        <v>42743</v>
      </c>
      <c r="D90" s="370" t="s">
        <v>23</v>
      </c>
      <c r="E90" s="368" t="s">
        <v>22</v>
      </c>
      <c r="F90" s="371">
        <v>866.01049999999998</v>
      </c>
      <c r="G90" s="372">
        <v>51.94</v>
      </c>
      <c r="H90" s="372">
        <f>ROUND((ORÇAMENTO!F90*ORÇAMENTO!G90),2)</f>
        <v>44980.59</v>
      </c>
      <c r="I90" s="373">
        <f>ROUND(ORÇAMENTO!H90*(1+$I$8),2)</f>
        <v>56153.63</v>
      </c>
      <c r="J90" s="374">
        <f>(I90/$I$360)</f>
        <v>6.2284498060049258E-2</v>
      </c>
      <c r="K90" s="375"/>
      <c r="L90" s="375"/>
      <c r="M90" s="375"/>
      <c r="N90" s="375"/>
    </row>
    <row r="91" spans="1:14" s="43" customFormat="1" ht="15.6" customHeight="1" x14ac:dyDescent="0.2">
      <c r="A91" s="521" t="s">
        <v>66</v>
      </c>
      <c r="B91" s="551"/>
      <c r="C91" s="551"/>
      <c r="D91" s="552" t="s">
        <v>84</v>
      </c>
      <c r="E91" s="552"/>
      <c r="F91" s="552"/>
      <c r="G91" s="552"/>
      <c r="H91" s="552"/>
      <c r="I91" s="552"/>
      <c r="J91" s="522"/>
      <c r="K91" s="340"/>
      <c r="L91" s="340"/>
      <c r="M91" s="340"/>
      <c r="N91" s="340"/>
    </row>
    <row r="92" spans="1:14" s="376" customFormat="1" ht="15.6" customHeight="1" x14ac:dyDescent="0.2">
      <c r="A92" s="409" t="s">
        <v>68</v>
      </c>
      <c r="B92" s="402" t="s">
        <v>26</v>
      </c>
      <c r="C92" s="402">
        <v>94440</v>
      </c>
      <c r="D92" s="465" t="s">
        <v>86</v>
      </c>
      <c r="E92" s="409" t="s">
        <v>22</v>
      </c>
      <c r="F92" s="371">
        <v>866.01049999999998</v>
      </c>
      <c r="G92" s="93">
        <v>32.76</v>
      </c>
      <c r="H92" s="372">
        <f>ROUND((ORÇAMENTO!F92*ORÇAMENTO!G92),2)</f>
        <v>28370.5</v>
      </c>
      <c r="I92" s="373">
        <f>ROUND(ORÇAMENTO!H92*(1+$I$8),2)</f>
        <v>35417.64</v>
      </c>
      <c r="J92" s="374">
        <f>(I92/$I$360)</f>
        <v>3.9284547230010299E-2</v>
      </c>
      <c r="K92" s="375"/>
      <c r="L92" s="375"/>
      <c r="M92" s="375"/>
      <c r="N92" s="375"/>
    </row>
    <row r="93" spans="1:14" s="376" customFormat="1" ht="15.6" customHeight="1" x14ac:dyDescent="0.2">
      <c r="A93" s="409" t="s">
        <v>70</v>
      </c>
      <c r="B93" s="402" t="s">
        <v>26</v>
      </c>
      <c r="C93" s="402">
        <v>94232</v>
      </c>
      <c r="D93" s="465" t="s">
        <v>87</v>
      </c>
      <c r="E93" s="409" t="s">
        <v>25</v>
      </c>
      <c r="F93" s="475">
        <v>13856.168</v>
      </c>
      <c r="G93" s="93">
        <v>2.82</v>
      </c>
      <c r="H93" s="372">
        <f>ROUND((ORÇAMENTO!F93*ORÇAMENTO!G93),2)</f>
        <v>39074.39</v>
      </c>
      <c r="I93" s="373">
        <f>ROUND(ORÇAMENTO!H93*(1+$I$8),2)</f>
        <v>48780.35</v>
      </c>
      <c r="J93" s="374">
        <f>(I93/$I$360)</f>
        <v>5.4106201414646282E-2</v>
      </c>
      <c r="K93" s="375"/>
      <c r="L93" s="375"/>
      <c r="M93" s="375"/>
      <c r="N93" s="375"/>
    </row>
    <row r="94" spans="1:14" s="376" customFormat="1" ht="22.5" x14ac:dyDescent="0.2">
      <c r="A94" s="409" t="s">
        <v>929</v>
      </c>
      <c r="B94" s="402" t="s">
        <v>26</v>
      </c>
      <c r="C94" s="402">
        <v>94226</v>
      </c>
      <c r="D94" s="465" t="s">
        <v>762</v>
      </c>
      <c r="E94" s="409" t="s">
        <v>22</v>
      </c>
      <c r="F94" s="371">
        <v>866.01049999999998</v>
      </c>
      <c r="G94" s="93">
        <v>21.33</v>
      </c>
      <c r="H94" s="372">
        <f>ROUND((ORÇAMENTO!F94*ORÇAMENTO!G94),2)</f>
        <v>18472</v>
      </c>
      <c r="I94" s="373">
        <f>ROUND(ORÇAMENTO!H94*(1+$I$8),2)</f>
        <v>23060.39</v>
      </c>
      <c r="J94" s="374">
        <f>(I94/$I$360)</f>
        <v>2.5578129432041692E-2</v>
      </c>
      <c r="K94" s="375"/>
      <c r="L94" s="375"/>
      <c r="M94" s="375"/>
      <c r="N94" s="375"/>
    </row>
    <row r="95" spans="1:14" s="376" customFormat="1" ht="22.5" x14ac:dyDescent="0.2">
      <c r="A95" s="409" t="s">
        <v>930</v>
      </c>
      <c r="B95" s="402" t="s">
        <v>26</v>
      </c>
      <c r="C95" s="402">
        <v>94221</v>
      </c>
      <c r="D95" s="465" t="s">
        <v>88</v>
      </c>
      <c r="E95" s="409" t="s">
        <v>32</v>
      </c>
      <c r="F95" s="475">
        <v>83.12</v>
      </c>
      <c r="G95" s="93">
        <v>22.55</v>
      </c>
      <c r="H95" s="372">
        <f>ROUND((ORÇAMENTO!F95*ORÇAMENTO!G95),2)</f>
        <v>1874.36</v>
      </c>
      <c r="I95" s="373">
        <f>ROUND(ORÇAMENTO!H95*(1+$I$8),2)</f>
        <v>2339.9499999999998</v>
      </c>
      <c r="J95" s="374">
        <f>(I95/$I$360)</f>
        <v>2.595426355083585E-3</v>
      </c>
      <c r="K95" s="375"/>
      <c r="L95" s="375"/>
      <c r="M95" s="375"/>
      <c r="N95" s="375"/>
    </row>
    <row r="96" spans="1:14" s="43" customFormat="1" ht="15.6" customHeight="1" x14ac:dyDescent="0.2">
      <c r="A96" s="28" t="s">
        <v>73</v>
      </c>
      <c r="B96" s="549"/>
      <c r="C96" s="549"/>
      <c r="D96" s="550" t="s">
        <v>89</v>
      </c>
      <c r="E96" s="550"/>
      <c r="F96" s="550"/>
      <c r="G96" s="550"/>
      <c r="H96" s="550"/>
      <c r="I96" s="550"/>
      <c r="J96" s="360"/>
      <c r="K96" s="340"/>
      <c r="L96" s="340"/>
      <c r="M96" s="340"/>
      <c r="N96" s="340"/>
    </row>
    <row r="97" spans="1:14" s="416" customFormat="1" ht="15.6" customHeight="1" x14ac:dyDescent="0.2">
      <c r="A97" s="409" t="s">
        <v>75</v>
      </c>
      <c r="B97" s="402" t="s">
        <v>21</v>
      </c>
      <c r="C97" s="95">
        <v>40181</v>
      </c>
      <c r="D97" s="476" t="s">
        <v>90</v>
      </c>
      <c r="E97" s="95" t="s">
        <v>32</v>
      </c>
      <c r="F97" s="477">
        <v>97.929999999999993</v>
      </c>
      <c r="G97" s="93">
        <v>41.92</v>
      </c>
      <c r="H97" s="372">
        <f>ROUND((ORÇAMENTO!F97*ORÇAMENTO!G97),2)</f>
        <v>4105.2299999999996</v>
      </c>
      <c r="I97" s="373">
        <f>ROUND(ORÇAMENTO!H97*(1+$I$8),2)</f>
        <v>5124.96</v>
      </c>
      <c r="J97" s="374">
        <f>(I97/$I$360)</f>
        <v>5.6845044777662649E-3</v>
      </c>
      <c r="K97" s="415"/>
      <c r="L97" s="415"/>
      <c r="M97" s="415"/>
      <c r="N97" s="415"/>
    </row>
    <row r="98" spans="1:14" s="416" customFormat="1" ht="15.6" customHeight="1" x14ac:dyDescent="0.2">
      <c r="A98" s="409" t="s">
        <v>77</v>
      </c>
      <c r="B98" s="402" t="s">
        <v>26</v>
      </c>
      <c r="C98" s="402">
        <v>94228</v>
      </c>
      <c r="D98" s="465" t="s">
        <v>91</v>
      </c>
      <c r="E98" s="409" t="s">
        <v>32</v>
      </c>
      <c r="F98" s="371">
        <v>120.84</v>
      </c>
      <c r="G98" s="478">
        <v>100.14</v>
      </c>
      <c r="H98" s="372">
        <f>ROUND((ORÇAMENTO!F98*ORÇAMENTO!G98),2)</f>
        <v>12100.92</v>
      </c>
      <c r="I98" s="373">
        <f>ROUND(ORÇAMENTO!H98*(1+$I$8),2)</f>
        <v>15106.75</v>
      </c>
      <c r="J98" s="374">
        <f>(I98/$I$360)</f>
        <v>1.6756108929532235E-2</v>
      </c>
      <c r="K98" s="415"/>
      <c r="L98" s="415"/>
      <c r="M98" s="415"/>
      <c r="N98" s="415"/>
    </row>
    <row r="99" spans="1:14" s="416" customFormat="1" ht="15.6" customHeight="1" x14ac:dyDescent="0.2">
      <c r="A99" s="409" t="s">
        <v>931</v>
      </c>
      <c r="B99" s="402" t="s">
        <v>26</v>
      </c>
      <c r="C99" s="402">
        <v>94231</v>
      </c>
      <c r="D99" s="465" t="s">
        <v>92</v>
      </c>
      <c r="E99" s="409" t="s">
        <v>32</v>
      </c>
      <c r="F99" s="97">
        <v>73.17</v>
      </c>
      <c r="G99" s="97">
        <v>57.79</v>
      </c>
      <c r="H99" s="372">
        <f>ROUND((ORÇAMENTO!F99*ORÇAMENTO!G99),2)</f>
        <v>4228.49</v>
      </c>
      <c r="I99" s="373">
        <f>ROUND(ORÇAMENTO!H99*(1+$I$8),2)</f>
        <v>5278.83</v>
      </c>
      <c r="J99" s="374">
        <f>(I99/$I$360)</f>
        <v>5.8551740447470597E-3</v>
      </c>
      <c r="K99" s="415"/>
      <c r="L99" s="415"/>
      <c r="M99" s="415"/>
      <c r="N99" s="415"/>
    </row>
    <row r="100" spans="1:14" s="43" customFormat="1" ht="15.6" customHeight="1" x14ac:dyDescent="0.2">
      <c r="A100" s="545"/>
      <c r="B100" s="545"/>
      <c r="C100" s="545"/>
      <c r="D100" s="545"/>
      <c r="E100" s="545"/>
      <c r="F100" s="545"/>
      <c r="G100" s="545"/>
      <c r="H100" s="545">
        <f>ORÇAMENTO!F100*ORÇAMENTO!G100</f>
        <v>0</v>
      </c>
      <c r="I100" s="545">
        <f>ROUND(ORÇAMENTO!H100*(1.2487),2)</f>
        <v>0</v>
      </c>
      <c r="J100" s="355"/>
      <c r="K100" s="340"/>
      <c r="L100" s="340"/>
      <c r="M100" s="340"/>
      <c r="N100" s="340"/>
    </row>
    <row r="101" spans="1:14" s="43" customFormat="1" ht="15.6" customHeight="1" x14ac:dyDescent="0.2">
      <c r="A101" s="539"/>
      <c r="B101" s="539"/>
      <c r="C101" s="539"/>
      <c r="D101" s="539"/>
      <c r="E101" s="539"/>
      <c r="F101" s="539"/>
      <c r="G101" s="539"/>
      <c r="H101" s="61">
        <f>SUM(ORÇAMENTO!H90:H99)</f>
        <v>153206.48000000001</v>
      </c>
      <c r="I101" s="61">
        <f>SUM(ORÇAMENTO!I90:I99)</f>
        <v>191262.5</v>
      </c>
      <c r="J101" s="357">
        <f>SUM(J89:J100)</f>
        <v>0.21214458994387669</v>
      </c>
      <c r="K101" s="340"/>
      <c r="L101" s="340"/>
      <c r="M101" s="340"/>
      <c r="N101" s="340"/>
    </row>
    <row r="102" spans="1:14" s="43" customFormat="1" ht="5.65" customHeight="1" x14ac:dyDescent="0.2">
      <c r="A102" s="540"/>
      <c r="B102" s="540"/>
      <c r="C102" s="540"/>
      <c r="D102" s="540"/>
      <c r="E102" s="540"/>
      <c r="F102" s="540"/>
      <c r="G102" s="540"/>
      <c r="H102" s="540"/>
      <c r="I102" s="540"/>
      <c r="J102" s="358"/>
      <c r="K102" s="340"/>
      <c r="L102" s="340"/>
      <c r="M102" s="340"/>
      <c r="N102" s="340"/>
    </row>
    <row r="103" spans="1:14" s="55" customFormat="1" ht="18" customHeight="1" x14ac:dyDescent="0.2">
      <c r="A103" s="543" t="s">
        <v>932</v>
      </c>
      <c r="B103" s="543"/>
      <c r="C103" s="543"/>
      <c r="D103" s="543"/>
      <c r="E103" s="543"/>
      <c r="F103" s="543"/>
      <c r="G103" s="543"/>
      <c r="H103" s="543"/>
      <c r="I103" s="543"/>
      <c r="J103" s="359"/>
    </row>
    <row r="104" spans="1:14" s="43" customFormat="1" ht="15.6" customHeight="1" x14ac:dyDescent="0.2">
      <c r="A104" s="28" t="s">
        <v>79</v>
      </c>
      <c r="B104" s="549"/>
      <c r="C104" s="549"/>
      <c r="D104" s="550" t="s">
        <v>94</v>
      </c>
      <c r="E104" s="550"/>
      <c r="F104" s="550"/>
      <c r="G104" s="550"/>
      <c r="H104" s="550"/>
      <c r="I104" s="550"/>
      <c r="J104" s="360"/>
      <c r="K104" s="340"/>
      <c r="L104" s="340"/>
      <c r="M104" s="340"/>
      <c r="N104" s="340"/>
    </row>
    <row r="105" spans="1:14" s="416" customFormat="1" ht="15" customHeight="1" x14ac:dyDescent="0.2">
      <c r="A105" s="409" t="s">
        <v>81</v>
      </c>
      <c r="B105" s="402" t="s">
        <v>254</v>
      </c>
      <c r="C105" s="402">
        <v>1026</v>
      </c>
      <c r="D105" s="465" t="s">
        <v>1134</v>
      </c>
      <c r="E105" s="409" t="s">
        <v>105</v>
      </c>
      <c r="F105" s="413">
        <v>3</v>
      </c>
      <c r="G105" s="480">
        <v>589.87</v>
      </c>
      <c r="H105" s="372">
        <f>ROUND((ORÇAMENTO!F105*ORÇAMENTO!G105),2)</f>
        <v>1769.61</v>
      </c>
      <c r="I105" s="373">
        <f>ROUND(ORÇAMENTO!H105*(1+$I$8),2)</f>
        <v>2209.1799999999998</v>
      </c>
      <c r="J105" s="374">
        <f>(I105/$I$360)</f>
        <v>2.4503788521650269E-3</v>
      </c>
      <c r="K105" s="415"/>
      <c r="L105" s="415"/>
      <c r="M105" s="415"/>
      <c r="N105" s="415"/>
    </row>
    <row r="106" spans="1:14" s="416" customFormat="1" ht="15" customHeight="1" x14ac:dyDescent="0.2">
      <c r="A106" s="409" t="s">
        <v>82</v>
      </c>
      <c r="B106" s="402" t="s">
        <v>254</v>
      </c>
      <c r="C106" s="479">
        <v>1027</v>
      </c>
      <c r="D106" s="465" t="s">
        <v>1135</v>
      </c>
      <c r="E106" s="409" t="s">
        <v>105</v>
      </c>
      <c r="F106" s="413">
        <v>1</v>
      </c>
      <c r="G106" s="480">
        <v>555.79</v>
      </c>
      <c r="H106" s="372">
        <f>ROUND((ORÇAMENTO!F106*ORÇAMENTO!G106),2)</f>
        <v>555.79</v>
      </c>
      <c r="I106" s="373">
        <f>ROUND(ORÇAMENTO!H106*(1+$I$8),2)</f>
        <v>693.85</v>
      </c>
      <c r="J106" s="374">
        <f>(I106/$I$360)</f>
        <v>7.6960472509017108E-4</v>
      </c>
      <c r="K106" s="415"/>
      <c r="L106" s="415"/>
      <c r="M106" s="415"/>
      <c r="N106" s="415"/>
    </row>
    <row r="107" spans="1:14" s="416" customFormat="1" ht="15" customHeight="1" x14ac:dyDescent="0.2">
      <c r="A107" s="409" t="s">
        <v>96</v>
      </c>
      <c r="B107" s="402" t="s">
        <v>254</v>
      </c>
      <c r="C107" s="402">
        <v>1028</v>
      </c>
      <c r="D107" s="465" t="s">
        <v>1136</v>
      </c>
      <c r="E107" s="409" t="s">
        <v>105</v>
      </c>
      <c r="F107" s="413">
        <v>2</v>
      </c>
      <c r="G107" s="480">
        <v>1100.3699999999999</v>
      </c>
      <c r="H107" s="372">
        <f>ROUND((ORÇAMENTO!F107*ORÇAMENTO!G107),2)</f>
        <v>2200.7399999999998</v>
      </c>
      <c r="I107" s="373">
        <f>ROUND(ORÇAMENTO!H107*(1+$I$8),2)</f>
        <v>2747.4</v>
      </c>
      <c r="J107" s="374">
        <f>(I107/$I$360)</f>
        <v>3.0473618530125184E-3</v>
      </c>
      <c r="K107" s="415"/>
      <c r="L107" s="415"/>
      <c r="M107" s="415"/>
      <c r="N107" s="415"/>
    </row>
    <row r="108" spans="1:14" s="416" customFormat="1" ht="15" customHeight="1" x14ac:dyDescent="0.2">
      <c r="A108" s="409" t="s">
        <v>933</v>
      </c>
      <c r="B108" s="402" t="s">
        <v>254</v>
      </c>
      <c r="C108" s="479">
        <v>1029</v>
      </c>
      <c r="D108" s="465" t="s">
        <v>95</v>
      </c>
      <c r="E108" s="409" t="s">
        <v>105</v>
      </c>
      <c r="F108" s="413">
        <v>1</v>
      </c>
      <c r="G108" s="480">
        <v>1458.16</v>
      </c>
      <c r="H108" s="372">
        <f>ROUND((ORÇAMENTO!F108*ORÇAMENTO!G108),2)</f>
        <v>1458.16</v>
      </c>
      <c r="I108" s="373">
        <f>ROUND(ORÇAMENTO!H108*(1+$I$8),2)</f>
        <v>1820.36</v>
      </c>
      <c r="J108" s="374">
        <f>(I108/$I$360)</f>
        <v>2.0191073825252485E-3</v>
      </c>
      <c r="K108" s="415"/>
      <c r="L108" s="415"/>
      <c r="M108" s="415"/>
      <c r="N108" s="415"/>
    </row>
    <row r="109" spans="1:14" s="416" customFormat="1" ht="15" customHeight="1" x14ac:dyDescent="0.2">
      <c r="A109" s="409" t="s">
        <v>934</v>
      </c>
      <c r="B109" s="402" t="s">
        <v>254</v>
      </c>
      <c r="C109" s="402">
        <v>1030</v>
      </c>
      <c r="D109" s="465" t="s">
        <v>1137</v>
      </c>
      <c r="E109" s="409" t="s">
        <v>105</v>
      </c>
      <c r="F109" s="413">
        <v>1</v>
      </c>
      <c r="G109" s="480">
        <v>864.39</v>
      </c>
      <c r="H109" s="372">
        <f>ROUND((ORÇAMENTO!F109*ORÇAMENTO!G109),2)</f>
        <v>864.39</v>
      </c>
      <c r="I109" s="373">
        <f>ROUND(ORÇAMENTO!H109*(1+$I$8),2)</f>
        <v>1079.0999999999999</v>
      </c>
      <c r="J109" s="374">
        <f>(I109/$I$360)</f>
        <v>1.1969164211930582E-3</v>
      </c>
      <c r="K109" s="415"/>
      <c r="L109" s="415"/>
      <c r="M109" s="415"/>
      <c r="N109" s="415"/>
    </row>
    <row r="110" spans="1:14" s="43" customFormat="1" ht="15" customHeight="1" x14ac:dyDescent="0.2">
      <c r="A110" s="28" t="s">
        <v>83</v>
      </c>
      <c r="B110" s="549"/>
      <c r="C110" s="549"/>
      <c r="D110" s="550" t="s">
        <v>100</v>
      </c>
      <c r="E110" s="550"/>
      <c r="F110" s="550"/>
      <c r="G110" s="550"/>
      <c r="H110" s="550"/>
      <c r="I110" s="550"/>
      <c r="J110" s="360"/>
      <c r="K110" s="340"/>
      <c r="L110" s="340"/>
      <c r="M110" s="340"/>
      <c r="N110" s="340"/>
    </row>
    <row r="111" spans="1:14" s="43" customFormat="1" ht="15" customHeight="1" x14ac:dyDescent="0.2">
      <c r="A111" s="38" t="s">
        <v>85</v>
      </c>
      <c r="B111" s="69" t="s">
        <v>26</v>
      </c>
      <c r="C111" s="39">
        <v>98689</v>
      </c>
      <c r="D111" s="22" t="s">
        <v>102</v>
      </c>
      <c r="E111" s="38" t="s">
        <v>32</v>
      </c>
      <c r="F111" s="56">
        <v>2</v>
      </c>
      <c r="G111" s="56">
        <v>88.2</v>
      </c>
      <c r="H111" s="35">
        <f>ROUND((ORÇAMENTO!F111*ORÇAMENTO!G111),2)</f>
        <v>176.4</v>
      </c>
      <c r="I111" s="36">
        <f>ROUND(ORÇAMENTO!H111*(1+$I$8),2)</f>
        <v>220.22</v>
      </c>
      <c r="J111" s="355">
        <f>(I111/$I$360)</f>
        <v>2.4426367739332344E-4</v>
      </c>
      <c r="K111" s="340"/>
      <c r="L111" s="340"/>
      <c r="M111" s="340"/>
      <c r="N111" s="340"/>
    </row>
    <row r="112" spans="1:14" s="43" customFormat="1" ht="15.6" customHeight="1" x14ac:dyDescent="0.2">
      <c r="A112" s="545"/>
      <c r="B112" s="545"/>
      <c r="C112" s="545"/>
      <c r="D112" s="545"/>
      <c r="E112" s="545"/>
      <c r="F112" s="545"/>
      <c r="G112" s="545"/>
      <c r="H112" s="545"/>
      <c r="I112" s="545"/>
      <c r="J112" s="356"/>
      <c r="K112" s="340"/>
      <c r="L112" s="340"/>
      <c r="M112" s="340"/>
      <c r="N112" s="340"/>
    </row>
    <row r="113" spans="1:14" s="43" customFormat="1" ht="15.6" customHeight="1" x14ac:dyDescent="0.2">
      <c r="A113" s="539"/>
      <c r="B113" s="539"/>
      <c r="C113" s="539"/>
      <c r="D113" s="539"/>
      <c r="E113" s="539"/>
      <c r="F113" s="539"/>
      <c r="G113" s="539"/>
      <c r="H113" s="53">
        <f>SUM(ORÇAMENTO!H104:H111)</f>
        <v>7025.0899999999992</v>
      </c>
      <c r="I113" s="53">
        <f>SUM(ORÇAMENTO!I105:I111)</f>
        <v>8770.1099999999988</v>
      </c>
      <c r="J113" s="357">
        <f>SUM(J104:J111)</f>
        <v>9.7276329113793469E-3</v>
      </c>
      <c r="K113" s="340"/>
      <c r="L113" s="340"/>
      <c r="M113" s="340"/>
      <c r="N113" s="340"/>
    </row>
    <row r="114" spans="1:14" s="43" customFormat="1" ht="5.65" customHeight="1" x14ac:dyDescent="0.2">
      <c r="A114" s="540"/>
      <c r="B114" s="540"/>
      <c r="C114" s="540"/>
      <c r="D114" s="540"/>
      <c r="E114" s="540"/>
      <c r="F114" s="540"/>
      <c r="G114" s="540"/>
      <c r="H114" s="540"/>
      <c r="I114" s="540"/>
      <c r="J114" s="358"/>
      <c r="K114" s="340"/>
      <c r="L114" s="340"/>
      <c r="M114" s="340"/>
      <c r="N114" s="340"/>
    </row>
    <row r="115" spans="1:14" s="43" customFormat="1" ht="18" customHeight="1" x14ac:dyDescent="0.2">
      <c r="A115" s="543" t="s">
        <v>935</v>
      </c>
      <c r="B115" s="543"/>
      <c r="C115" s="543"/>
      <c r="D115" s="543"/>
      <c r="E115" s="543"/>
      <c r="F115" s="543"/>
      <c r="G115" s="543"/>
      <c r="H115" s="543"/>
      <c r="I115" s="543"/>
      <c r="J115" s="359"/>
      <c r="K115" s="340"/>
      <c r="L115" s="340"/>
      <c r="M115" s="340"/>
      <c r="N115" s="340"/>
    </row>
    <row r="116" spans="1:14" s="43" customFormat="1" ht="15.6" customHeight="1" x14ac:dyDescent="0.2">
      <c r="A116" s="28" t="s">
        <v>93</v>
      </c>
      <c r="B116" s="549"/>
      <c r="C116" s="549"/>
      <c r="D116" s="550" t="s">
        <v>104</v>
      </c>
      <c r="E116" s="550"/>
      <c r="F116" s="550"/>
      <c r="G116" s="550"/>
      <c r="H116" s="550"/>
      <c r="I116" s="550"/>
      <c r="J116" s="360"/>
      <c r="K116" s="340"/>
      <c r="L116" s="340"/>
      <c r="M116" s="340"/>
      <c r="N116" s="340"/>
    </row>
    <row r="117" spans="1:14" s="416" customFormat="1" ht="33.75" x14ac:dyDescent="0.2">
      <c r="A117" s="401" t="s">
        <v>936</v>
      </c>
      <c r="B117" s="402" t="s">
        <v>26</v>
      </c>
      <c r="C117" s="402">
        <v>90843</v>
      </c>
      <c r="D117" s="370" t="s">
        <v>586</v>
      </c>
      <c r="E117" s="368" t="s">
        <v>105</v>
      </c>
      <c r="F117" s="481">
        <v>3</v>
      </c>
      <c r="G117" s="482">
        <v>911.59</v>
      </c>
      <c r="H117" s="372">
        <f>ROUND((ORÇAMENTO!F117*ORÇAMENTO!G117),2)</f>
        <v>2734.77</v>
      </c>
      <c r="I117" s="373">
        <f>ROUND(ORÇAMENTO!H117*(1+$I$8),2)</f>
        <v>3414.08</v>
      </c>
      <c r="J117" s="374">
        <f>(I117/$I$360)</f>
        <v>3.7868301503723441E-3</v>
      </c>
      <c r="K117" s="415"/>
      <c r="L117" s="415"/>
      <c r="M117" s="415"/>
      <c r="N117" s="415"/>
    </row>
    <row r="118" spans="1:14" s="43" customFormat="1" ht="15" customHeight="1" x14ac:dyDescent="0.2">
      <c r="A118" s="28" t="s">
        <v>99</v>
      </c>
      <c r="B118" s="549"/>
      <c r="C118" s="549"/>
      <c r="D118" s="550" t="s">
        <v>107</v>
      </c>
      <c r="E118" s="550"/>
      <c r="F118" s="550"/>
      <c r="G118" s="550"/>
      <c r="H118" s="550"/>
      <c r="I118" s="550"/>
      <c r="J118" s="360"/>
      <c r="K118" s="340"/>
      <c r="L118" s="340"/>
      <c r="M118" s="340"/>
      <c r="N118" s="340"/>
    </row>
    <row r="119" spans="1:14" s="416" customFormat="1" ht="15" customHeight="1" x14ac:dyDescent="0.2">
      <c r="A119" s="401" t="s">
        <v>101</v>
      </c>
      <c r="B119" s="402" t="s">
        <v>21</v>
      </c>
      <c r="C119" s="402">
        <v>42698</v>
      </c>
      <c r="D119" s="403" t="s">
        <v>611</v>
      </c>
      <c r="E119" s="401" t="s">
        <v>22</v>
      </c>
      <c r="F119" s="483">
        <v>10.290000000000001</v>
      </c>
      <c r="G119" s="481">
        <v>1194.68</v>
      </c>
      <c r="H119" s="372">
        <f>ROUND((ORÇAMENTO!F119*ORÇAMENTO!G119),2)</f>
        <v>12293.26</v>
      </c>
      <c r="I119" s="373">
        <f>ROUND(ORÇAMENTO!H119*(1+$I$8),2)</f>
        <v>15346.87</v>
      </c>
      <c r="J119" s="374">
        <f>(I119/$I$360)</f>
        <v>1.7022445294148005E-2</v>
      </c>
      <c r="K119" s="415"/>
      <c r="L119" s="415"/>
      <c r="M119" s="415"/>
      <c r="N119" s="415"/>
    </row>
    <row r="120" spans="1:14" s="416" customFormat="1" ht="15" customHeight="1" x14ac:dyDescent="0.2">
      <c r="A120" s="401" t="s">
        <v>937</v>
      </c>
      <c r="B120" s="402" t="s">
        <v>21</v>
      </c>
      <c r="C120" s="402">
        <v>42698</v>
      </c>
      <c r="D120" s="403" t="s">
        <v>612</v>
      </c>
      <c r="E120" s="401" t="s">
        <v>22</v>
      </c>
      <c r="F120" s="483">
        <v>4.4730000000000008</v>
      </c>
      <c r="G120" s="481">
        <v>1194.68</v>
      </c>
      <c r="H120" s="372">
        <f>ROUND((ORÇAMENTO!F120*ORÇAMENTO!G120),2)</f>
        <v>5343.8</v>
      </c>
      <c r="I120" s="373">
        <f>ROUND(ORÇAMENTO!H120*(1+$I$8),2)</f>
        <v>6671.18</v>
      </c>
      <c r="J120" s="374">
        <f>(I120/$I$360)</f>
        <v>7.3995411831477226E-3</v>
      </c>
      <c r="K120" s="415"/>
      <c r="L120" s="415"/>
      <c r="M120" s="415"/>
      <c r="N120" s="415"/>
    </row>
    <row r="121" spans="1:14" s="43" customFormat="1" ht="15" customHeight="1" x14ac:dyDescent="0.2">
      <c r="A121" s="28" t="s">
        <v>938</v>
      </c>
      <c r="B121" s="549"/>
      <c r="C121" s="549"/>
      <c r="D121" s="550" t="s">
        <v>109</v>
      </c>
      <c r="E121" s="550"/>
      <c r="F121" s="550"/>
      <c r="G121" s="550"/>
      <c r="H121" s="550"/>
      <c r="I121" s="550"/>
      <c r="J121" s="360"/>
      <c r="K121" s="340"/>
      <c r="L121" s="340"/>
      <c r="M121" s="340"/>
      <c r="N121" s="340"/>
    </row>
    <row r="122" spans="1:14" s="416" customFormat="1" ht="22.5" x14ac:dyDescent="0.2">
      <c r="A122" s="401" t="s">
        <v>939</v>
      </c>
      <c r="B122" s="402" t="s">
        <v>254</v>
      </c>
      <c r="C122" s="402">
        <v>1031</v>
      </c>
      <c r="D122" s="465" t="s">
        <v>110</v>
      </c>
      <c r="E122" s="409" t="s">
        <v>22</v>
      </c>
      <c r="F122" s="97">
        <v>138.1892</v>
      </c>
      <c r="G122" s="97">
        <v>202.35</v>
      </c>
      <c r="H122" s="372">
        <f>ROUND((ORÇAMENTO!F122*ORÇAMENTO!G122),2)</f>
        <v>27962.58</v>
      </c>
      <c r="I122" s="373">
        <f>ROUND(ORÇAMENTO!H122*(1+$I$8),2)</f>
        <v>34908.400000000001</v>
      </c>
      <c r="J122" s="374">
        <f>(I122/$I$360)</f>
        <v>3.871970827316816E-2</v>
      </c>
      <c r="K122" s="415"/>
      <c r="L122" s="415"/>
      <c r="M122" s="415"/>
      <c r="N122" s="415"/>
    </row>
    <row r="123" spans="1:14" s="416" customFormat="1" ht="22.5" x14ac:dyDescent="0.2">
      <c r="A123" s="401" t="s">
        <v>940</v>
      </c>
      <c r="B123" s="402" t="s">
        <v>26</v>
      </c>
      <c r="C123" s="402">
        <v>94569</v>
      </c>
      <c r="D123" s="403" t="s">
        <v>781</v>
      </c>
      <c r="E123" s="401" t="s">
        <v>22</v>
      </c>
      <c r="F123" s="483">
        <v>1.2</v>
      </c>
      <c r="G123" s="481">
        <v>593.04999999999995</v>
      </c>
      <c r="H123" s="372">
        <f>ROUND((ORÇAMENTO!F123*ORÇAMENTO!G123),2)</f>
        <v>711.66</v>
      </c>
      <c r="I123" s="373">
        <f>ROUND(ORÇAMENTO!H123*(1+$I$8),2)</f>
        <v>888.43</v>
      </c>
      <c r="J123" s="374">
        <f>(I123/$I$360)</f>
        <v>9.8542902055467397E-4</v>
      </c>
      <c r="K123" s="415"/>
      <c r="L123" s="415"/>
      <c r="M123" s="415"/>
      <c r="N123" s="415"/>
    </row>
    <row r="124" spans="1:14" s="72" customFormat="1" ht="15" customHeight="1" x14ac:dyDescent="0.2">
      <c r="A124" s="282" t="s">
        <v>941</v>
      </c>
      <c r="B124" s="549"/>
      <c r="C124" s="549"/>
      <c r="D124" s="587" t="s">
        <v>736</v>
      </c>
      <c r="E124" s="587"/>
      <c r="F124" s="587"/>
      <c r="G124" s="587"/>
      <c r="H124" s="587"/>
      <c r="I124" s="587"/>
      <c r="J124" s="360"/>
      <c r="K124" s="343"/>
      <c r="L124" s="343"/>
      <c r="M124" s="343"/>
      <c r="N124" s="343"/>
    </row>
    <row r="125" spans="1:14" s="485" customFormat="1" ht="24.95" customHeight="1" x14ac:dyDescent="0.2">
      <c r="A125" s="401" t="s">
        <v>942</v>
      </c>
      <c r="B125" s="402" t="s">
        <v>254</v>
      </c>
      <c r="C125" s="402">
        <v>1021</v>
      </c>
      <c r="D125" s="403" t="s">
        <v>735</v>
      </c>
      <c r="E125" s="409" t="s">
        <v>32</v>
      </c>
      <c r="F125" s="97">
        <v>12.25</v>
      </c>
      <c r="G125" s="97">
        <v>72.930000000000007</v>
      </c>
      <c r="H125" s="372">
        <f>ROUND((ORÇAMENTO!F125*ORÇAMENTO!G125),2)</f>
        <v>893.39</v>
      </c>
      <c r="I125" s="373">
        <f>ROUND(ORÇAMENTO!H125*(1+$I$8),2)</f>
        <v>1115.31</v>
      </c>
      <c r="J125" s="374">
        <f>(I125/$I$360)</f>
        <v>1.2370798384958113E-3</v>
      </c>
      <c r="K125" s="484"/>
      <c r="L125" s="484"/>
      <c r="M125" s="484"/>
      <c r="N125" s="484"/>
    </row>
    <row r="126" spans="1:14" s="485" customFormat="1" ht="15" customHeight="1" x14ac:dyDescent="0.2">
      <c r="A126" s="401" t="s">
        <v>943</v>
      </c>
      <c r="B126" s="402" t="s">
        <v>680</v>
      </c>
      <c r="C126" s="369">
        <v>1019</v>
      </c>
      <c r="D126" s="486" t="s">
        <v>737</v>
      </c>
      <c r="E126" s="487" t="s">
        <v>32</v>
      </c>
      <c r="F126" s="488">
        <v>20.75</v>
      </c>
      <c r="G126" s="488">
        <v>1046.26</v>
      </c>
      <c r="H126" s="372">
        <f>ROUND((ORÇAMENTO!F126*ORÇAMENTO!G126),2)</f>
        <v>21709.9</v>
      </c>
      <c r="I126" s="373">
        <f>ROUND(ORÇAMENTO!H126*(1+$I$8),2)</f>
        <v>27102.57</v>
      </c>
      <c r="J126" s="374">
        <f>(I126/$I$360)</f>
        <v>3.006163570524914E-2</v>
      </c>
      <c r="K126" s="484"/>
      <c r="L126" s="484"/>
      <c r="M126" s="484"/>
      <c r="N126" s="484"/>
    </row>
    <row r="127" spans="1:14" s="43" customFormat="1" ht="15" customHeight="1" x14ac:dyDescent="0.2">
      <c r="A127" s="553"/>
      <c r="B127" s="553"/>
      <c r="C127" s="553"/>
      <c r="D127" s="553"/>
      <c r="E127" s="553"/>
      <c r="F127" s="553"/>
      <c r="G127" s="553"/>
      <c r="H127" s="553"/>
      <c r="I127" s="553"/>
      <c r="J127" s="356"/>
      <c r="K127" s="340"/>
      <c r="L127" s="340"/>
      <c r="M127" s="340"/>
      <c r="N127" s="340"/>
    </row>
    <row r="128" spans="1:14" s="43" customFormat="1" ht="15" customHeight="1" x14ac:dyDescent="0.2">
      <c r="A128" s="539"/>
      <c r="B128" s="539"/>
      <c r="C128" s="539"/>
      <c r="D128" s="539"/>
      <c r="E128" s="539"/>
      <c r="F128" s="539"/>
      <c r="G128" s="539"/>
      <c r="H128" s="61">
        <f>SUM(ORÇAMENTO!H117:H126)</f>
        <v>71649.360000000015</v>
      </c>
      <c r="I128" s="61">
        <f>SUM(ORÇAMENTO!I117:I126)</f>
        <v>89446.84</v>
      </c>
      <c r="J128" s="357">
        <f>SUM(J117:J126)</f>
        <v>9.9212669465135864E-2</v>
      </c>
      <c r="K128" s="340"/>
      <c r="L128" s="340"/>
      <c r="M128" s="340"/>
      <c r="N128" s="340"/>
    </row>
    <row r="129" spans="1:14" s="43" customFormat="1" ht="5.65" customHeight="1" x14ac:dyDescent="0.2">
      <c r="A129" s="540"/>
      <c r="B129" s="540"/>
      <c r="C129" s="540"/>
      <c r="D129" s="540"/>
      <c r="E129" s="540"/>
      <c r="F129" s="540"/>
      <c r="G129" s="540"/>
      <c r="H129" s="540"/>
      <c r="I129" s="540"/>
      <c r="J129" s="358"/>
      <c r="K129" s="340"/>
      <c r="L129" s="340"/>
      <c r="M129" s="340"/>
      <c r="N129" s="340"/>
    </row>
    <row r="130" spans="1:14" s="43" customFormat="1" ht="18" customHeight="1" x14ac:dyDescent="0.2">
      <c r="A130" s="546" t="s">
        <v>947</v>
      </c>
      <c r="B130" s="546"/>
      <c r="C130" s="546"/>
      <c r="D130" s="546"/>
      <c r="E130" s="546"/>
      <c r="F130" s="546"/>
      <c r="G130" s="546"/>
      <c r="H130" s="546"/>
      <c r="I130" s="546"/>
      <c r="J130" s="359"/>
      <c r="K130" s="340"/>
      <c r="L130" s="340"/>
      <c r="M130" s="340"/>
      <c r="N130" s="340"/>
    </row>
    <row r="131" spans="1:14" s="43" customFormat="1" ht="15.6" customHeight="1" x14ac:dyDescent="0.2">
      <c r="A131" s="74" t="s">
        <v>103</v>
      </c>
      <c r="B131" s="549"/>
      <c r="C131" s="549"/>
      <c r="D131" s="538" t="s">
        <v>113</v>
      </c>
      <c r="E131" s="538"/>
      <c r="F131" s="538"/>
      <c r="G131" s="538"/>
      <c r="H131" s="538"/>
      <c r="I131" s="538"/>
      <c r="J131" s="360"/>
      <c r="K131" s="340"/>
      <c r="L131" s="340"/>
      <c r="M131" s="340"/>
      <c r="N131" s="340"/>
    </row>
    <row r="132" spans="1:14" s="43" customFormat="1" ht="15.6" customHeight="1" x14ac:dyDescent="0.2">
      <c r="A132" s="75" t="s">
        <v>948</v>
      </c>
      <c r="B132" s="561"/>
      <c r="C132" s="561"/>
      <c r="D132" s="562" t="s">
        <v>115</v>
      </c>
      <c r="E132" s="562"/>
      <c r="F132" s="562"/>
      <c r="G132" s="562"/>
      <c r="H132" s="562"/>
      <c r="I132" s="562"/>
      <c r="J132" s="361"/>
      <c r="K132" s="340"/>
      <c r="L132" s="340"/>
      <c r="M132" s="340"/>
      <c r="N132" s="340"/>
    </row>
    <row r="133" spans="1:14" s="416" customFormat="1" ht="33.75" x14ac:dyDescent="0.2">
      <c r="A133" s="368" t="s">
        <v>949</v>
      </c>
      <c r="B133" s="369" t="s">
        <v>254</v>
      </c>
      <c r="C133" s="369">
        <v>1001</v>
      </c>
      <c r="D133" s="412" t="s">
        <v>118</v>
      </c>
      <c r="E133" s="368" t="s">
        <v>22</v>
      </c>
      <c r="F133" s="472">
        <v>16.309999999999999</v>
      </c>
      <c r="G133" s="472">
        <v>103.10429999999999</v>
      </c>
      <c r="H133" s="372">
        <f>ROUND((ORÇAMENTO!F133*ORÇAMENTO!G133),2)</f>
        <v>1681.63</v>
      </c>
      <c r="I133" s="373">
        <f>ROUND(ORÇAMENTO!H133*(1+$I$8),2)</f>
        <v>2099.34</v>
      </c>
      <c r="J133" s="374">
        <f>(I133/$I$360)</f>
        <v>2.328546492139223E-3</v>
      </c>
      <c r="K133" s="415"/>
      <c r="L133" s="415"/>
      <c r="M133" s="415"/>
      <c r="N133" s="415"/>
    </row>
    <row r="134" spans="1:14" s="416" customFormat="1" ht="15" customHeight="1" x14ac:dyDescent="0.2">
      <c r="A134" s="368" t="s">
        <v>950</v>
      </c>
      <c r="B134" s="369" t="s">
        <v>26</v>
      </c>
      <c r="C134" s="369">
        <v>87262</v>
      </c>
      <c r="D134" s="412" t="s">
        <v>120</v>
      </c>
      <c r="E134" s="368" t="s">
        <v>22</v>
      </c>
      <c r="F134" s="472">
        <v>100.77</v>
      </c>
      <c r="G134" s="472">
        <v>115.49</v>
      </c>
      <c r="H134" s="372">
        <f>ROUND((ORÇAMENTO!F134*ORÇAMENTO!G134),2)</f>
        <v>11637.93</v>
      </c>
      <c r="I134" s="373">
        <f>ROUND(ORÇAMENTO!H134*(1+$I$8),2)</f>
        <v>14528.76</v>
      </c>
      <c r="J134" s="374">
        <f>(I134/$I$360)</f>
        <v>1.6115013829647723E-2</v>
      </c>
      <c r="K134" s="415"/>
      <c r="L134" s="415"/>
      <c r="M134" s="415"/>
      <c r="N134" s="415"/>
    </row>
    <row r="135" spans="1:14" s="416" customFormat="1" ht="15" customHeight="1" x14ac:dyDescent="0.2">
      <c r="A135" s="368" t="s">
        <v>951</v>
      </c>
      <c r="B135" s="369" t="s">
        <v>26</v>
      </c>
      <c r="C135" s="369">
        <v>43241</v>
      </c>
      <c r="D135" s="412" t="s">
        <v>121</v>
      </c>
      <c r="E135" s="368" t="s">
        <v>22</v>
      </c>
      <c r="F135" s="472">
        <v>117.08</v>
      </c>
      <c r="G135" s="472">
        <v>36.15</v>
      </c>
      <c r="H135" s="372">
        <f>ROUND((ORÇAMENTO!F135*ORÇAMENTO!G135),2)</f>
        <v>4232.4399999999996</v>
      </c>
      <c r="I135" s="373">
        <f>ROUND(ORÇAMENTO!H135*(1+$I$8),2)</f>
        <v>5283.76</v>
      </c>
      <c r="J135" s="374">
        <f>(I135/$I$360)</f>
        <v>5.860642303440862E-3</v>
      </c>
      <c r="K135" s="415"/>
      <c r="L135" s="415"/>
      <c r="M135" s="415"/>
      <c r="N135" s="415"/>
    </row>
    <row r="136" spans="1:14" s="416" customFormat="1" ht="15" customHeight="1" x14ac:dyDescent="0.2">
      <c r="A136" s="368" t="s">
        <v>952</v>
      </c>
      <c r="B136" s="369" t="s">
        <v>21</v>
      </c>
      <c r="C136" s="368">
        <v>40130</v>
      </c>
      <c r="D136" s="412" t="s">
        <v>678</v>
      </c>
      <c r="E136" s="368" t="s">
        <v>32</v>
      </c>
      <c r="F136" s="472">
        <v>10.51</v>
      </c>
      <c r="G136" s="472">
        <v>20.79</v>
      </c>
      <c r="H136" s="372">
        <f>ROUND((ORÇAMENTO!F136*ORÇAMENTO!G136),2)</f>
        <v>218.5</v>
      </c>
      <c r="I136" s="373">
        <f>ROUND(ORÇAMENTO!H136*(1+$I$8),2)</f>
        <v>272.77</v>
      </c>
      <c r="J136" s="374">
        <f>(I136/$I$360)</f>
        <v>3.0255110018425588E-4</v>
      </c>
      <c r="K136" s="415"/>
      <c r="L136" s="415"/>
      <c r="M136" s="415"/>
      <c r="N136" s="415"/>
    </row>
    <row r="137" spans="1:14" s="43" customFormat="1" ht="15" customHeight="1" x14ac:dyDescent="0.2">
      <c r="A137" s="75" t="s">
        <v>108</v>
      </c>
      <c r="B137" s="561"/>
      <c r="C137" s="561"/>
      <c r="D137" s="562" t="s">
        <v>123</v>
      </c>
      <c r="E137" s="562"/>
      <c r="F137" s="562"/>
      <c r="G137" s="562"/>
      <c r="H137" s="562"/>
      <c r="I137" s="562"/>
      <c r="J137" s="362"/>
      <c r="K137" s="340"/>
      <c r="L137" s="340"/>
      <c r="M137" s="340"/>
      <c r="N137" s="340"/>
    </row>
    <row r="138" spans="1:14" s="416" customFormat="1" ht="15" customHeight="1" x14ac:dyDescent="0.2">
      <c r="A138" s="368" t="s">
        <v>953</v>
      </c>
      <c r="B138" s="369" t="s">
        <v>26</v>
      </c>
      <c r="C138" s="368">
        <v>98673</v>
      </c>
      <c r="D138" s="412" t="s">
        <v>677</v>
      </c>
      <c r="E138" s="368" t="s">
        <v>22</v>
      </c>
      <c r="F138" s="472">
        <v>34.621000000000002</v>
      </c>
      <c r="G138" s="472">
        <v>165.44</v>
      </c>
      <c r="H138" s="372">
        <f>ROUND((ORÇAMENTO!F138*ORÇAMENTO!G138),2)</f>
        <v>5727.7</v>
      </c>
      <c r="I138" s="373">
        <f>ROUND(ORÇAMENTO!H138*(1+$I$8),2)</f>
        <v>7150.44</v>
      </c>
      <c r="J138" s="374">
        <f>(I138/$I$360)</f>
        <v>7.9311269157220764E-3</v>
      </c>
      <c r="K138" s="415"/>
      <c r="L138" s="415"/>
      <c r="M138" s="415"/>
      <c r="N138" s="415"/>
    </row>
    <row r="139" spans="1:14" s="416" customFormat="1" ht="15" customHeight="1" x14ac:dyDescent="0.2">
      <c r="A139" s="368" t="s">
        <v>954</v>
      </c>
      <c r="B139" s="369" t="s">
        <v>26</v>
      </c>
      <c r="C139" s="369">
        <v>98688</v>
      </c>
      <c r="D139" s="465" t="s">
        <v>124</v>
      </c>
      <c r="E139" s="401" t="s">
        <v>32</v>
      </c>
      <c r="F139" s="477">
        <v>10.64</v>
      </c>
      <c r="G139" s="93">
        <v>51.64</v>
      </c>
      <c r="H139" s="372">
        <f>ROUND((ORÇAMENTO!F139*ORÇAMENTO!G139),2)</f>
        <v>549.45000000000005</v>
      </c>
      <c r="I139" s="373">
        <f>ROUND(ORÇAMENTO!H139*(1+$I$8),2)</f>
        <v>685.93</v>
      </c>
      <c r="J139" s="374">
        <f>(I139/$I$360)</f>
        <v>7.6082001741168976E-4</v>
      </c>
      <c r="K139" s="415"/>
      <c r="L139" s="415"/>
      <c r="M139" s="415"/>
      <c r="N139" s="415"/>
    </row>
    <row r="140" spans="1:14" s="43" customFormat="1" ht="15" customHeight="1" x14ac:dyDescent="0.2">
      <c r="A140" s="224" t="s">
        <v>106</v>
      </c>
      <c r="B140" s="549"/>
      <c r="C140" s="549"/>
      <c r="D140" s="538" t="s">
        <v>126</v>
      </c>
      <c r="E140" s="538"/>
      <c r="F140" s="538"/>
      <c r="G140" s="538"/>
      <c r="H140" s="538"/>
      <c r="I140" s="538"/>
      <c r="J140" s="360"/>
      <c r="K140" s="340"/>
      <c r="L140" s="340"/>
      <c r="M140" s="340"/>
      <c r="N140" s="340"/>
    </row>
    <row r="141" spans="1:14" s="43" customFormat="1" ht="15" customHeight="1" x14ac:dyDescent="0.2">
      <c r="A141" s="496" t="s">
        <v>108</v>
      </c>
      <c r="B141" s="554"/>
      <c r="C141" s="555"/>
      <c r="D141" s="556" t="s">
        <v>128</v>
      </c>
      <c r="E141" s="557"/>
      <c r="F141" s="557"/>
      <c r="G141" s="557"/>
      <c r="H141" s="557"/>
      <c r="I141" s="558"/>
      <c r="J141" s="497"/>
      <c r="K141" s="340"/>
      <c r="L141" s="340"/>
      <c r="M141" s="340"/>
      <c r="N141" s="340"/>
    </row>
    <row r="142" spans="1:14" s="416" customFormat="1" ht="15" customHeight="1" x14ac:dyDescent="0.2">
      <c r="A142" s="368" t="s">
        <v>953</v>
      </c>
      <c r="B142" s="402" t="s">
        <v>254</v>
      </c>
      <c r="C142" s="402">
        <v>1015</v>
      </c>
      <c r="D142" s="412" t="s">
        <v>131</v>
      </c>
      <c r="E142" s="368" t="s">
        <v>22</v>
      </c>
      <c r="F142" s="483">
        <v>475.84</v>
      </c>
      <c r="G142" s="489">
        <v>113.5</v>
      </c>
      <c r="H142" s="372">
        <f>ROUND((ORÇAMENTO!F142*ORÇAMENTO!G142),2)</f>
        <v>54007.839999999997</v>
      </c>
      <c r="I142" s="373">
        <f>ROUND(ORÇAMENTO!H142*(1+$I$8),2)</f>
        <v>67423.22</v>
      </c>
      <c r="J142" s="374">
        <f>(I142/$I$360)</f>
        <v>7.4784504853778369E-2</v>
      </c>
      <c r="K142" s="415"/>
      <c r="L142" s="415"/>
      <c r="M142" s="415"/>
      <c r="N142" s="415"/>
    </row>
    <row r="143" spans="1:14" s="3" customFormat="1" ht="15" customHeight="1" x14ac:dyDescent="0.2">
      <c r="A143" s="496" t="s">
        <v>955</v>
      </c>
      <c r="B143" s="559"/>
      <c r="C143" s="559"/>
      <c r="D143" s="560" t="s">
        <v>599</v>
      </c>
      <c r="E143" s="560"/>
      <c r="F143" s="560"/>
      <c r="G143" s="560"/>
      <c r="H143" s="560"/>
      <c r="I143" s="560"/>
      <c r="J143" s="497"/>
      <c r="K143" s="340"/>
      <c r="L143" s="340"/>
      <c r="M143" s="340"/>
      <c r="N143" s="340"/>
    </row>
    <row r="144" spans="1:14" s="416" customFormat="1" ht="15" customHeight="1" x14ac:dyDescent="0.2">
      <c r="A144" s="401" t="s">
        <v>956</v>
      </c>
      <c r="B144" s="402" t="s">
        <v>26</v>
      </c>
      <c r="C144" s="402">
        <v>94265</v>
      </c>
      <c r="D144" s="465" t="s">
        <v>132</v>
      </c>
      <c r="E144" s="401" t="s">
        <v>32</v>
      </c>
      <c r="F144" s="490">
        <v>136</v>
      </c>
      <c r="G144" s="491">
        <v>35.340000000000003</v>
      </c>
      <c r="H144" s="372">
        <f>ROUND((ORÇAMENTO!F144*ORÇAMENTO!G144),2)</f>
        <v>4806.24</v>
      </c>
      <c r="I144" s="373">
        <f>ROUND(ORÇAMENTO!H144*(1+$I$8),2)</f>
        <v>6000.1</v>
      </c>
      <c r="J144" s="374">
        <f>(I144/$I$360)</f>
        <v>6.655192492633185E-3</v>
      </c>
      <c r="K144" s="415"/>
      <c r="L144" s="415"/>
      <c r="M144" s="415"/>
      <c r="N144" s="415"/>
    </row>
    <row r="145" spans="1:14" s="416" customFormat="1" ht="15" customHeight="1" x14ac:dyDescent="0.2">
      <c r="A145" s="401" t="s">
        <v>957</v>
      </c>
      <c r="B145" s="402" t="s">
        <v>26</v>
      </c>
      <c r="C145" s="402">
        <v>94266</v>
      </c>
      <c r="D145" s="465" t="s">
        <v>133</v>
      </c>
      <c r="E145" s="401" t="s">
        <v>32</v>
      </c>
      <c r="F145" s="490">
        <v>17.399999999999999</v>
      </c>
      <c r="G145" s="491">
        <v>39.03</v>
      </c>
      <c r="H145" s="372">
        <f>ROUND((ORÇAMENTO!F145*ORÇAMENTO!G145),2)</f>
        <v>679.12</v>
      </c>
      <c r="I145" s="373">
        <f>ROUND(ORÇAMENTO!H145*(1+$I$8),2)</f>
        <v>847.81</v>
      </c>
      <c r="J145" s="374">
        <f>(I145/$I$360)</f>
        <v>9.4037411829458507E-4</v>
      </c>
      <c r="K145" s="415"/>
      <c r="L145" s="415"/>
      <c r="M145" s="415"/>
      <c r="N145" s="415"/>
    </row>
    <row r="146" spans="1:14" s="416" customFormat="1" ht="15" customHeight="1" x14ac:dyDescent="0.2">
      <c r="A146" s="494" t="s">
        <v>958</v>
      </c>
      <c r="B146" s="582"/>
      <c r="C146" s="582"/>
      <c r="D146" s="583" t="s">
        <v>600</v>
      </c>
      <c r="E146" s="583"/>
      <c r="F146" s="583"/>
      <c r="G146" s="583"/>
      <c r="H146" s="583"/>
      <c r="I146" s="583"/>
      <c r="J146" s="495"/>
      <c r="K146" s="415"/>
      <c r="L146" s="415"/>
      <c r="M146" s="415"/>
      <c r="N146" s="415"/>
    </row>
    <row r="147" spans="1:14" s="416" customFormat="1" ht="33.75" x14ac:dyDescent="0.2">
      <c r="A147" s="401" t="s">
        <v>959</v>
      </c>
      <c r="B147" s="402" t="s">
        <v>254</v>
      </c>
      <c r="C147" s="402">
        <v>1016</v>
      </c>
      <c r="D147" s="465" t="s">
        <v>635</v>
      </c>
      <c r="E147" s="401" t="s">
        <v>22</v>
      </c>
      <c r="F147" s="490">
        <v>9.91</v>
      </c>
      <c r="G147" s="491">
        <v>156.85750000000002</v>
      </c>
      <c r="H147" s="372">
        <f>ROUND((ORÇAMENTO!F147*ORÇAMENTO!G147),2)</f>
        <v>1554.46</v>
      </c>
      <c r="I147" s="373">
        <f>ROUND(ORÇAMENTO!H147*(1+$I$8),2)</f>
        <v>1940.58</v>
      </c>
      <c r="J147" s="374">
        <f>(I147/$I$360)</f>
        <v>2.1524530336751229E-3</v>
      </c>
      <c r="K147" s="415"/>
      <c r="L147" s="415"/>
      <c r="M147" s="415"/>
      <c r="N147" s="415"/>
    </row>
    <row r="148" spans="1:14" s="416" customFormat="1" ht="15" customHeight="1" x14ac:dyDescent="0.2">
      <c r="A148" s="494" t="s">
        <v>960</v>
      </c>
      <c r="B148" s="582"/>
      <c r="C148" s="582"/>
      <c r="D148" s="583" t="s">
        <v>603</v>
      </c>
      <c r="E148" s="583"/>
      <c r="F148" s="583"/>
      <c r="G148" s="583"/>
      <c r="H148" s="583"/>
      <c r="I148" s="583"/>
      <c r="J148" s="495"/>
      <c r="K148" s="415"/>
      <c r="L148" s="415"/>
      <c r="M148" s="415"/>
      <c r="N148" s="415"/>
    </row>
    <row r="149" spans="1:14" s="416" customFormat="1" ht="22.5" x14ac:dyDescent="0.2">
      <c r="A149" s="368" t="s">
        <v>961</v>
      </c>
      <c r="B149" s="402" t="s">
        <v>254</v>
      </c>
      <c r="C149" s="479">
        <v>1022</v>
      </c>
      <c r="D149" s="412" t="s">
        <v>754</v>
      </c>
      <c r="E149" s="368" t="s">
        <v>22</v>
      </c>
      <c r="F149" s="483">
        <v>7.56</v>
      </c>
      <c r="G149" s="492">
        <v>105.17</v>
      </c>
      <c r="H149" s="372">
        <f>ROUND((ORÇAMENTO!F149*ORÇAMENTO!G149),2)</f>
        <v>795.09</v>
      </c>
      <c r="I149" s="373">
        <f>ROUND(ORÇAMENTO!H149*(1+$I$8),2)</f>
        <v>992.59</v>
      </c>
      <c r="J149" s="374">
        <f>(I149/$I$360)</f>
        <v>1.1009612366898506E-3</v>
      </c>
      <c r="K149" s="415"/>
      <c r="L149" s="415"/>
      <c r="M149" s="415"/>
      <c r="N149" s="415"/>
    </row>
    <row r="150" spans="1:14" s="43" customFormat="1" ht="15.6" customHeight="1" x14ac:dyDescent="0.2">
      <c r="A150" s="545"/>
      <c r="B150" s="545"/>
      <c r="C150" s="545"/>
      <c r="D150" s="545"/>
      <c r="E150" s="545"/>
      <c r="F150" s="545"/>
      <c r="G150" s="545"/>
      <c r="H150" s="545"/>
      <c r="I150" s="545"/>
      <c r="J150" s="356"/>
      <c r="K150" s="340"/>
      <c r="L150" s="340"/>
      <c r="M150" s="340"/>
      <c r="N150" s="340"/>
    </row>
    <row r="151" spans="1:14" s="43" customFormat="1" ht="15.6" customHeight="1" x14ac:dyDescent="0.2">
      <c r="A151" s="539"/>
      <c r="B151" s="539"/>
      <c r="C151" s="539"/>
      <c r="D151" s="539"/>
      <c r="E151" s="539"/>
      <c r="F151" s="539"/>
      <c r="G151" s="539"/>
      <c r="H151" s="62">
        <f>SUM(ORÇAMENTO!H133:H149)</f>
        <v>85890.4</v>
      </c>
      <c r="I151" s="62">
        <f>SUM(ORÇAMENTO!I133:I149)</f>
        <v>107225.3</v>
      </c>
      <c r="J151" s="357">
        <f>SUM(J133:J149)</f>
        <v>0.11893218639361694</v>
      </c>
      <c r="K151" s="340"/>
      <c r="L151" s="340"/>
      <c r="M151" s="340"/>
      <c r="N151" s="340"/>
    </row>
    <row r="152" spans="1:14" s="43" customFormat="1" ht="5.65" customHeight="1" x14ac:dyDescent="0.2">
      <c r="A152" s="540"/>
      <c r="B152" s="540"/>
      <c r="C152" s="540"/>
      <c r="D152" s="540"/>
      <c r="E152" s="540"/>
      <c r="F152" s="540"/>
      <c r="G152" s="540"/>
      <c r="H152" s="540"/>
      <c r="I152" s="540"/>
      <c r="J152" s="358"/>
      <c r="K152" s="340"/>
      <c r="L152" s="340"/>
      <c r="M152" s="340"/>
      <c r="N152" s="340"/>
    </row>
    <row r="153" spans="1:14" s="43" customFormat="1" ht="18" customHeight="1" x14ac:dyDescent="0.2">
      <c r="A153" s="546" t="s">
        <v>962</v>
      </c>
      <c r="B153" s="546"/>
      <c r="C153" s="546"/>
      <c r="D153" s="546"/>
      <c r="E153" s="546"/>
      <c r="F153" s="546"/>
      <c r="G153" s="546"/>
      <c r="H153" s="546"/>
      <c r="I153" s="546"/>
      <c r="J153" s="359"/>
      <c r="K153" s="340"/>
      <c r="L153" s="340"/>
      <c r="M153" s="340"/>
      <c r="N153" s="340"/>
    </row>
    <row r="154" spans="1:14" s="43" customFormat="1" ht="15.6" customHeight="1" x14ac:dyDescent="0.2">
      <c r="A154" s="74" t="s">
        <v>112</v>
      </c>
      <c r="B154" s="563"/>
      <c r="C154" s="563"/>
      <c r="D154" s="538" t="s">
        <v>135</v>
      </c>
      <c r="E154" s="538"/>
      <c r="F154" s="538"/>
      <c r="G154" s="538"/>
      <c r="H154" s="538"/>
      <c r="I154" s="538"/>
      <c r="J154" s="360"/>
      <c r="K154" s="340"/>
      <c r="L154" s="340"/>
      <c r="M154" s="340"/>
      <c r="N154" s="340"/>
    </row>
    <row r="155" spans="1:14" s="43" customFormat="1" ht="15.6" customHeight="1" x14ac:dyDescent="0.2">
      <c r="A155" s="75" t="s">
        <v>114</v>
      </c>
      <c r="B155" s="561"/>
      <c r="C155" s="561"/>
      <c r="D155" s="562" t="s">
        <v>136</v>
      </c>
      <c r="E155" s="562"/>
      <c r="F155" s="562"/>
      <c r="G155" s="562"/>
      <c r="H155" s="562"/>
      <c r="I155" s="562"/>
      <c r="J155" s="362"/>
      <c r="K155" s="340"/>
      <c r="L155" s="340"/>
      <c r="M155" s="340"/>
      <c r="N155" s="340"/>
    </row>
    <row r="156" spans="1:14" s="406" customFormat="1" ht="15.6" customHeight="1" x14ac:dyDescent="0.2">
      <c r="A156" s="368" t="s">
        <v>116</v>
      </c>
      <c r="B156" s="369" t="s">
        <v>21</v>
      </c>
      <c r="C156" s="369">
        <v>42963</v>
      </c>
      <c r="D156" s="403" t="s">
        <v>963</v>
      </c>
      <c r="E156" s="401" t="s">
        <v>105</v>
      </c>
      <c r="F156" s="483">
        <v>2</v>
      </c>
      <c r="G156" s="93">
        <v>48.4</v>
      </c>
      <c r="H156" s="372">
        <f>ROUND((ORÇAMENTO!F156*ORÇAMENTO!G156),2)</f>
        <v>96.8</v>
      </c>
      <c r="I156" s="373">
        <f>ROUND(ORÇAMENTO!H156*(1+$I$8),2)</f>
        <v>120.84</v>
      </c>
      <c r="J156" s="374">
        <f>(I156/$I$360)</f>
        <v>1.3403334291258381E-4</v>
      </c>
      <c r="K156" s="405"/>
      <c r="L156" s="405"/>
      <c r="M156" s="405"/>
      <c r="N156" s="405"/>
    </row>
    <row r="157" spans="1:14" s="406" customFormat="1" ht="15.6" customHeight="1" x14ac:dyDescent="0.2">
      <c r="A157" s="368" t="s">
        <v>117</v>
      </c>
      <c r="B157" s="369" t="s">
        <v>21</v>
      </c>
      <c r="C157" s="369">
        <v>42570</v>
      </c>
      <c r="D157" s="403" t="s">
        <v>681</v>
      </c>
      <c r="E157" s="401" t="s">
        <v>105</v>
      </c>
      <c r="F157" s="483">
        <v>1</v>
      </c>
      <c r="G157" s="93">
        <v>839.56</v>
      </c>
      <c r="H157" s="372">
        <f>ROUND((ORÇAMENTO!F157*ORÇAMENTO!G157),2)</f>
        <v>839.56</v>
      </c>
      <c r="I157" s="373">
        <f>ROUND(ORÇAMENTO!H157*(1+$I$8),2)</f>
        <v>1048.0999999999999</v>
      </c>
      <c r="J157" s="374">
        <f>(I157/$I$360)</f>
        <v>1.1625318330575891E-3</v>
      </c>
      <c r="K157" s="405"/>
      <c r="L157" s="405"/>
      <c r="M157" s="405"/>
      <c r="N157" s="405"/>
    </row>
    <row r="158" spans="1:14" s="406" customFormat="1" ht="15.6" customHeight="1" x14ac:dyDescent="0.2">
      <c r="A158" s="368" t="s">
        <v>119</v>
      </c>
      <c r="B158" s="369" t="s">
        <v>26</v>
      </c>
      <c r="C158" s="369">
        <v>89401</v>
      </c>
      <c r="D158" s="493" t="s">
        <v>137</v>
      </c>
      <c r="E158" s="401" t="s">
        <v>32</v>
      </c>
      <c r="F158" s="483">
        <v>10</v>
      </c>
      <c r="G158" s="93">
        <v>7.68</v>
      </c>
      <c r="H158" s="372">
        <f>ROUND((ORÇAMENTO!F158*ORÇAMENTO!G158),2)</f>
        <v>76.8</v>
      </c>
      <c r="I158" s="373">
        <f>ROUND(ORÇAMENTO!H158*(1+$I$8),2)</f>
        <v>95.88</v>
      </c>
      <c r="J158" s="374">
        <f>(I158/$I$360)</f>
        <v>1.0634820356221891E-4</v>
      </c>
      <c r="K158" s="405"/>
      <c r="L158" s="405"/>
      <c r="M158" s="405"/>
      <c r="N158" s="405"/>
    </row>
    <row r="159" spans="1:14" s="43" customFormat="1" ht="15.6" customHeight="1" x14ac:dyDescent="0.2">
      <c r="A159" s="75" t="s">
        <v>122</v>
      </c>
      <c r="B159" s="561"/>
      <c r="C159" s="561"/>
      <c r="D159" s="562" t="s">
        <v>138</v>
      </c>
      <c r="E159" s="562"/>
      <c r="F159" s="562"/>
      <c r="G159" s="562"/>
      <c r="H159" s="562"/>
      <c r="I159" s="562"/>
      <c r="J159" s="362"/>
      <c r="K159" s="340"/>
      <c r="L159" s="340"/>
      <c r="M159" s="340"/>
      <c r="N159" s="340"/>
    </row>
    <row r="160" spans="1:14" s="416" customFormat="1" ht="15.6" customHeight="1" x14ac:dyDescent="0.2">
      <c r="A160" s="368" t="s">
        <v>964</v>
      </c>
      <c r="B160" s="369" t="s">
        <v>21</v>
      </c>
      <c r="C160" s="369">
        <v>42966</v>
      </c>
      <c r="D160" s="403" t="s">
        <v>839</v>
      </c>
      <c r="E160" s="401" t="s">
        <v>105</v>
      </c>
      <c r="F160" s="483">
        <v>2</v>
      </c>
      <c r="G160" s="93">
        <v>85.26</v>
      </c>
      <c r="H160" s="372">
        <f>ROUND((ORÇAMENTO!F160*ORÇAMENTO!G160),2)</f>
        <v>170.52</v>
      </c>
      <c r="I160" s="373">
        <f>ROUND(ORÇAMENTO!H160*(1+$I$8),2)</f>
        <v>212.88</v>
      </c>
      <c r="J160" s="374">
        <f>(I160/$I$360)</f>
        <v>2.3612229426705426E-4</v>
      </c>
      <c r="K160" s="415"/>
      <c r="L160" s="415"/>
      <c r="M160" s="415"/>
      <c r="N160" s="415"/>
    </row>
    <row r="161" spans="1:14" s="27" customFormat="1" ht="15.6" customHeight="1" x14ac:dyDescent="0.2">
      <c r="A161" s="31" t="s">
        <v>139</v>
      </c>
      <c r="B161" s="59" t="s">
        <v>21</v>
      </c>
      <c r="C161" s="32">
        <v>42960</v>
      </c>
      <c r="D161" s="42" t="s">
        <v>140</v>
      </c>
      <c r="E161" s="50" t="s">
        <v>105</v>
      </c>
      <c r="F161" s="45">
        <v>8</v>
      </c>
      <c r="G161" s="66">
        <v>44.86</v>
      </c>
      <c r="H161" s="35">
        <f>ROUND((ORÇAMENTO!F161*ORÇAMENTO!G161),2)</f>
        <v>358.88</v>
      </c>
      <c r="I161" s="36">
        <f>ROUND(ORÇAMENTO!H161*(1+$I$8),2)</f>
        <v>448.02</v>
      </c>
      <c r="J161" s="355">
        <f>(I161/$I$360)</f>
        <v>4.9693494117590033E-4</v>
      </c>
      <c r="K161" s="52"/>
      <c r="L161" s="52"/>
      <c r="M161" s="52"/>
      <c r="N161" s="52"/>
    </row>
    <row r="162" spans="1:14" s="27" customFormat="1" ht="15.6" customHeight="1" x14ac:dyDescent="0.2">
      <c r="A162" s="31" t="s">
        <v>141</v>
      </c>
      <c r="B162" s="59" t="s">
        <v>26</v>
      </c>
      <c r="C162" s="32">
        <v>89711</v>
      </c>
      <c r="D162" s="42" t="s">
        <v>142</v>
      </c>
      <c r="E162" s="50" t="s">
        <v>32</v>
      </c>
      <c r="F162" s="45">
        <v>10</v>
      </c>
      <c r="G162" s="66">
        <v>14.8</v>
      </c>
      <c r="H162" s="35">
        <f>ROUND((ORÇAMENTO!F162*ORÇAMENTO!G162),2)</f>
        <v>148</v>
      </c>
      <c r="I162" s="36">
        <f>ROUND(ORÇAMENTO!H162*(1+$I$8),2)</f>
        <v>184.76</v>
      </c>
      <c r="J162" s="355">
        <f>(I162/$I$360)</f>
        <v>2.0493214528739641E-4</v>
      </c>
      <c r="K162" s="52"/>
      <c r="L162" s="52"/>
      <c r="M162" s="52"/>
      <c r="N162" s="52"/>
    </row>
    <row r="163" spans="1:14" s="43" customFormat="1" ht="15.6" customHeight="1" x14ac:dyDescent="0.2">
      <c r="A163" s="31" t="s">
        <v>143</v>
      </c>
      <c r="B163" s="59" t="s">
        <v>26</v>
      </c>
      <c r="C163" s="32">
        <v>89714</v>
      </c>
      <c r="D163" s="42" t="s">
        <v>144</v>
      </c>
      <c r="E163" s="50" t="s">
        <v>32</v>
      </c>
      <c r="F163" s="45">
        <v>3</v>
      </c>
      <c r="G163" s="66">
        <v>55.84</v>
      </c>
      <c r="H163" s="35">
        <f>ROUND((ORÇAMENTO!F163*ORÇAMENTO!G163),2)</f>
        <v>167.52</v>
      </c>
      <c r="I163" s="36">
        <f>ROUND(ORÇAMENTO!H163*(1+$I$8),2)</f>
        <v>209.13</v>
      </c>
      <c r="J163" s="355">
        <f>(I163/$I$360)</f>
        <v>2.3196286828292492E-4</v>
      </c>
      <c r="K163" s="340"/>
      <c r="L163" s="340"/>
      <c r="M163" s="340"/>
      <c r="N163" s="340"/>
    </row>
    <row r="164" spans="1:14" s="43" customFormat="1" ht="15.6" customHeight="1" x14ac:dyDescent="0.2">
      <c r="A164" s="31" t="s">
        <v>145</v>
      </c>
      <c r="B164" s="59" t="s">
        <v>26</v>
      </c>
      <c r="C164" s="32">
        <v>89707</v>
      </c>
      <c r="D164" s="33" t="s">
        <v>146</v>
      </c>
      <c r="E164" s="79" t="s">
        <v>105</v>
      </c>
      <c r="F164" s="71">
        <v>2</v>
      </c>
      <c r="G164" s="76">
        <v>19.16</v>
      </c>
      <c r="H164" s="35">
        <f>ROUND((ORÇAMENTO!F164*ORÇAMENTO!G164),2)</f>
        <v>38.32</v>
      </c>
      <c r="I164" s="36">
        <f>ROUND(ORÇAMENTO!H164*(1+$I$8),2)</f>
        <v>47.84</v>
      </c>
      <c r="J164" s="355">
        <f>(I164/$I$360)</f>
        <v>5.3063183754866016E-5</v>
      </c>
      <c r="K164" s="340"/>
      <c r="L164" s="340"/>
      <c r="M164" s="340"/>
      <c r="N164" s="340"/>
    </row>
    <row r="165" spans="1:14" s="78" customFormat="1" ht="15.6" customHeight="1" x14ac:dyDescent="0.2">
      <c r="A165" s="31" t="s">
        <v>147</v>
      </c>
      <c r="B165" s="59" t="s">
        <v>26</v>
      </c>
      <c r="C165" s="39" t="s">
        <v>148</v>
      </c>
      <c r="D165" s="42" t="s">
        <v>149</v>
      </c>
      <c r="E165" s="79" t="s">
        <v>105</v>
      </c>
      <c r="F165" s="71">
        <v>2</v>
      </c>
      <c r="G165" s="80">
        <v>164.79</v>
      </c>
      <c r="H165" s="35">
        <f>ROUND((ORÇAMENTO!F165*ORÇAMENTO!G165),2)</f>
        <v>329.58</v>
      </c>
      <c r="I165" s="36">
        <f>ROUND(ORÇAMENTO!H165*(1+$I$8),2)</f>
        <v>411.45</v>
      </c>
      <c r="J165" s="355">
        <f>(I165/$I$360)</f>
        <v>4.56372218978671E-4</v>
      </c>
      <c r="K165" s="346"/>
      <c r="L165" s="346"/>
      <c r="M165" s="346"/>
      <c r="N165" s="346"/>
    </row>
    <row r="166" spans="1:14" s="27" customFormat="1" ht="22.7" customHeight="1" x14ac:dyDescent="0.2">
      <c r="A166" s="31" t="s">
        <v>150</v>
      </c>
      <c r="B166" s="59" t="s">
        <v>26</v>
      </c>
      <c r="C166" s="59">
        <v>98103</v>
      </c>
      <c r="D166" s="42" t="s">
        <v>151</v>
      </c>
      <c r="E166" s="79" t="s">
        <v>105</v>
      </c>
      <c r="F166" s="77">
        <v>1</v>
      </c>
      <c r="G166" s="77">
        <v>481.77</v>
      </c>
      <c r="H166" s="35">
        <f>ROUND((ORÇAMENTO!F166*ORÇAMENTO!G166),2)</f>
        <v>481.77</v>
      </c>
      <c r="I166" s="36">
        <f>ROUND(ORÇAMENTO!H166*(1+$I$8),2)</f>
        <v>601.44000000000005</v>
      </c>
      <c r="J166" s="355">
        <f>(I166/$I$360)</f>
        <v>6.6710537703859986E-4</v>
      </c>
      <c r="K166" s="52"/>
      <c r="L166" s="52"/>
      <c r="M166" s="52"/>
      <c r="N166" s="52"/>
    </row>
    <row r="167" spans="1:14" s="43" customFormat="1" ht="15.6" customHeight="1" x14ac:dyDescent="0.2">
      <c r="A167" s="29" t="s">
        <v>125</v>
      </c>
      <c r="B167" s="549"/>
      <c r="C167" s="549"/>
      <c r="D167" s="564" t="s">
        <v>153</v>
      </c>
      <c r="E167" s="564"/>
      <c r="F167" s="564"/>
      <c r="G167" s="564"/>
      <c r="H167" s="564"/>
      <c r="I167" s="564"/>
      <c r="J167" s="360"/>
      <c r="K167" s="340"/>
      <c r="L167" s="340"/>
      <c r="M167" s="340"/>
      <c r="N167" s="340"/>
    </row>
    <row r="168" spans="1:14" s="43" customFormat="1" ht="24.95" customHeight="1" x14ac:dyDescent="0.2">
      <c r="A168" s="44" t="s">
        <v>127</v>
      </c>
      <c r="B168" s="59" t="s">
        <v>26</v>
      </c>
      <c r="C168" s="81" t="s">
        <v>966</v>
      </c>
      <c r="D168" s="82" t="s">
        <v>967</v>
      </c>
      <c r="E168" s="79" t="s">
        <v>32</v>
      </c>
      <c r="F168" s="45">
        <v>30</v>
      </c>
      <c r="G168" s="83">
        <v>12.59</v>
      </c>
      <c r="H168" s="35">
        <f>ROUND((ORÇAMENTO!F168*ORÇAMENTO!G168),2)</f>
        <v>377.7</v>
      </c>
      <c r="I168" s="36">
        <f>ROUND(ORÇAMENTO!H168*(1+$I$8),2)</f>
        <v>471.52</v>
      </c>
      <c r="J168" s="355">
        <f>(I168/$I$360)</f>
        <v>5.2300067734311077E-4</v>
      </c>
      <c r="K168" s="340"/>
      <c r="L168" s="340"/>
      <c r="M168" s="340"/>
      <c r="N168" s="340"/>
    </row>
    <row r="169" spans="1:14" s="43" customFormat="1" ht="15.6" customHeight="1" x14ac:dyDescent="0.2">
      <c r="A169" s="84" t="s">
        <v>968</v>
      </c>
      <c r="B169" s="565"/>
      <c r="C169" s="565"/>
      <c r="D169" s="566" t="s">
        <v>155</v>
      </c>
      <c r="E169" s="566"/>
      <c r="F169" s="566"/>
      <c r="G169" s="566"/>
      <c r="H169" s="566"/>
      <c r="I169" s="566"/>
      <c r="J169" s="360"/>
      <c r="K169" s="340"/>
      <c r="L169" s="340"/>
      <c r="M169" s="340"/>
      <c r="N169" s="340"/>
    </row>
    <row r="170" spans="1:14" s="43" customFormat="1" ht="15.6" customHeight="1" x14ac:dyDescent="0.2">
      <c r="A170" s="67" t="s">
        <v>969</v>
      </c>
      <c r="B170" s="567"/>
      <c r="C170" s="567"/>
      <c r="D170" s="568" t="s">
        <v>156</v>
      </c>
      <c r="E170" s="568"/>
      <c r="F170" s="568"/>
      <c r="G170" s="568"/>
      <c r="H170" s="568"/>
      <c r="I170" s="568"/>
      <c r="J170" s="362"/>
      <c r="K170" s="340"/>
      <c r="L170" s="340"/>
      <c r="M170" s="340"/>
      <c r="N170" s="340"/>
    </row>
    <row r="171" spans="1:14" s="416" customFormat="1" ht="15.6" customHeight="1" x14ac:dyDescent="0.2">
      <c r="A171" s="401" t="s">
        <v>970</v>
      </c>
      <c r="B171" s="402" t="s">
        <v>26</v>
      </c>
      <c r="C171" s="402">
        <v>86888</v>
      </c>
      <c r="D171" s="501" t="s">
        <v>157</v>
      </c>
      <c r="E171" s="401" t="s">
        <v>105</v>
      </c>
      <c r="F171" s="500">
        <v>4</v>
      </c>
      <c r="G171" s="404">
        <v>422.36</v>
      </c>
      <c r="H171" s="372">
        <f>ROUND((ORÇAMENTO!F171*ORÇAMENTO!G171),2)</f>
        <v>1689.44</v>
      </c>
      <c r="I171" s="373">
        <f>ROUND(ORÇAMENTO!H171*(1+$I$8),2)</f>
        <v>2109.09</v>
      </c>
      <c r="J171" s="374">
        <f>(I171/$I$360)</f>
        <v>2.3393609996979589E-3</v>
      </c>
      <c r="K171" s="415"/>
      <c r="L171" s="415"/>
      <c r="M171" s="415"/>
      <c r="N171" s="415"/>
    </row>
    <row r="172" spans="1:14" s="416" customFormat="1" ht="15.6" customHeight="1" x14ac:dyDescent="0.2">
      <c r="A172" s="401" t="s">
        <v>971</v>
      </c>
      <c r="B172" s="402" t="s">
        <v>26</v>
      </c>
      <c r="C172" s="402">
        <v>100849</v>
      </c>
      <c r="D172" s="501" t="s">
        <v>757</v>
      </c>
      <c r="E172" s="401" t="s">
        <v>105</v>
      </c>
      <c r="F172" s="500">
        <v>6</v>
      </c>
      <c r="G172" s="404">
        <v>37.340000000000003</v>
      </c>
      <c r="H172" s="372">
        <f>ROUND((ORÇAMENTO!F172*ORÇAMENTO!G172),2)</f>
        <v>224.04</v>
      </c>
      <c r="I172" s="373">
        <f>ROUND(ORÇAMENTO!H172*(1+$I$8),2)</f>
        <v>279.69</v>
      </c>
      <c r="J172" s="374">
        <f>(I172/$I$360)</f>
        <v>3.1022662760030255E-4</v>
      </c>
      <c r="K172" s="415"/>
      <c r="L172" s="415"/>
      <c r="M172" s="415"/>
      <c r="N172" s="415"/>
    </row>
    <row r="173" spans="1:14" s="416" customFormat="1" ht="22.5" x14ac:dyDescent="0.2">
      <c r="A173" s="401" t="s">
        <v>972</v>
      </c>
      <c r="B173" s="402" t="s">
        <v>26</v>
      </c>
      <c r="C173" s="402">
        <v>86901</v>
      </c>
      <c r="D173" s="403" t="s">
        <v>158</v>
      </c>
      <c r="E173" s="401" t="s">
        <v>105</v>
      </c>
      <c r="F173" s="500">
        <v>8</v>
      </c>
      <c r="G173" s="404">
        <v>130.08000000000001</v>
      </c>
      <c r="H173" s="372">
        <f>ROUND((ORÇAMENTO!F173*ORÇAMENTO!G173),2)</f>
        <v>1040.6400000000001</v>
      </c>
      <c r="I173" s="373">
        <f>ROUND(ORÇAMENTO!H173*(1+$I$8),2)</f>
        <v>1299.1300000000001</v>
      </c>
      <c r="J173" s="374">
        <f>(I173/$I$360)</f>
        <v>1.4409693543365194E-3</v>
      </c>
      <c r="K173" s="415"/>
      <c r="L173" s="415"/>
      <c r="M173" s="415"/>
      <c r="N173" s="415"/>
    </row>
    <row r="174" spans="1:14" s="416" customFormat="1" ht="15.6" customHeight="1" x14ac:dyDescent="0.2">
      <c r="A174" s="401" t="s">
        <v>973</v>
      </c>
      <c r="B174" s="402" t="s">
        <v>26</v>
      </c>
      <c r="C174" s="402">
        <v>86936</v>
      </c>
      <c r="D174" s="403" t="s">
        <v>159</v>
      </c>
      <c r="E174" s="401" t="s">
        <v>105</v>
      </c>
      <c r="F174" s="500">
        <v>1</v>
      </c>
      <c r="G174" s="404">
        <v>413.11</v>
      </c>
      <c r="H174" s="372">
        <f>ROUND((ORÇAMENTO!F174*ORÇAMENTO!G174),2)</f>
        <v>413.11</v>
      </c>
      <c r="I174" s="373">
        <f>ROUND(ORÇAMENTO!H174*(1+$I$8),2)</f>
        <v>515.73</v>
      </c>
      <c r="J174" s="374">
        <f>(I174/$I$360)</f>
        <v>5.7203753674533965E-4</v>
      </c>
      <c r="K174" s="415"/>
      <c r="L174" s="415"/>
      <c r="M174" s="415"/>
      <c r="N174" s="415"/>
    </row>
    <row r="175" spans="1:14" s="416" customFormat="1" ht="24.95" customHeight="1" x14ac:dyDescent="0.2">
      <c r="A175" s="401" t="s">
        <v>974</v>
      </c>
      <c r="B175" s="402" t="s">
        <v>254</v>
      </c>
      <c r="C175" s="402">
        <v>1017</v>
      </c>
      <c r="D175" s="403" t="s">
        <v>646</v>
      </c>
      <c r="E175" s="401" t="s">
        <v>105</v>
      </c>
      <c r="F175" s="500">
        <v>1</v>
      </c>
      <c r="G175" s="404">
        <v>484.31</v>
      </c>
      <c r="H175" s="372">
        <f>ROUND((ORÇAMENTO!F175*ORÇAMENTO!G175),2)</f>
        <v>484.31</v>
      </c>
      <c r="I175" s="373">
        <f>ROUND(ORÇAMENTO!H175*(1+$I$8),2)</f>
        <v>604.61</v>
      </c>
      <c r="J175" s="374">
        <f>(I175/$I$360)</f>
        <v>6.7062147847051716E-4</v>
      </c>
      <c r="K175" s="415"/>
      <c r="L175" s="415"/>
      <c r="M175" s="415"/>
      <c r="N175" s="415"/>
    </row>
    <row r="176" spans="1:14" s="27" customFormat="1" ht="15" customHeight="1" x14ac:dyDescent="0.2">
      <c r="A176" s="67" t="s">
        <v>975</v>
      </c>
      <c r="B176" s="567"/>
      <c r="C176" s="567"/>
      <c r="D176" s="568" t="s">
        <v>160</v>
      </c>
      <c r="E176" s="568"/>
      <c r="F176" s="568"/>
      <c r="G176" s="568"/>
      <c r="H176" s="568"/>
      <c r="I176" s="568"/>
      <c r="J176" s="362"/>
      <c r="K176" s="52"/>
      <c r="L176" s="52"/>
      <c r="M176" s="52"/>
      <c r="N176" s="52"/>
    </row>
    <row r="177" spans="1:14" s="406" customFormat="1" ht="15" customHeight="1" x14ac:dyDescent="0.2">
      <c r="A177" s="401" t="s">
        <v>976</v>
      </c>
      <c r="B177" s="402" t="s">
        <v>21</v>
      </c>
      <c r="C177" s="402">
        <v>43920</v>
      </c>
      <c r="D177" s="403" t="s">
        <v>161</v>
      </c>
      <c r="E177" s="401" t="s">
        <v>105</v>
      </c>
      <c r="F177" s="498">
        <v>8</v>
      </c>
      <c r="G177" s="499">
        <v>198.06</v>
      </c>
      <c r="H177" s="372">
        <f>ROUND((ORÇAMENTO!F177*ORÇAMENTO!G177),2)</f>
        <v>1584.48</v>
      </c>
      <c r="I177" s="373">
        <f>ROUND(ORÇAMENTO!H177*(1+$I$8),2)</f>
        <v>1978.06</v>
      </c>
      <c r="J177" s="374">
        <f>(I177/$I$360)</f>
        <v>2.1940251099111675E-3</v>
      </c>
      <c r="K177" s="405"/>
      <c r="L177" s="405"/>
      <c r="M177" s="405"/>
      <c r="N177" s="405"/>
    </row>
    <row r="178" spans="1:14" s="406" customFormat="1" ht="24.95" customHeight="1" x14ac:dyDescent="0.2">
      <c r="A178" s="401" t="s">
        <v>977</v>
      </c>
      <c r="B178" s="402" t="s">
        <v>26</v>
      </c>
      <c r="C178" s="401">
        <v>86909</v>
      </c>
      <c r="D178" s="403" t="s">
        <v>162</v>
      </c>
      <c r="E178" s="401" t="s">
        <v>105</v>
      </c>
      <c r="F178" s="498">
        <v>1</v>
      </c>
      <c r="G178" s="499">
        <v>116.81</v>
      </c>
      <c r="H178" s="372">
        <f>ROUND((ORÇAMENTO!F178*ORÇAMENTO!G178),2)</f>
        <v>116.81</v>
      </c>
      <c r="I178" s="373">
        <f>ROUND(ORÇAMENTO!H178*(1+$I$8),2)</f>
        <v>145.83000000000001</v>
      </c>
      <c r="J178" s="374">
        <f>(I178/$I$360)</f>
        <v>1.6175175767082172E-4</v>
      </c>
      <c r="K178" s="405"/>
      <c r="L178" s="405"/>
      <c r="M178" s="405"/>
      <c r="N178" s="405"/>
    </row>
    <row r="179" spans="1:14" s="406" customFormat="1" ht="15" customHeight="1" x14ac:dyDescent="0.2">
      <c r="A179" s="401" t="s">
        <v>978</v>
      </c>
      <c r="B179" s="402" t="s">
        <v>26</v>
      </c>
      <c r="C179" s="402">
        <v>86914</v>
      </c>
      <c r="D179" s="403" t="s">
        <v>163</v>
      </c>
      <c r="E179" s="401" t="s">
        <v>105</v>
      </c>
      <c r="F179" s="498">
        <v>1</v>
      </c>
      <c r="G179" s="499">
        <v>45.1</v>
      </c>
      <c r="H179" s="372">
        <f>ROUND((ORÇAMENTO!F179*ORÇAMENTO!G179),2)</f>
        <v>45.1</v>
      </c>
      <c r="I179" s="373">
        <f>ROUND(ORÇAMENTO!H179*(1+$I$8),2)</f>
        <v>56.3</v>
      </c>
      <c r="J179" s="374">
        <f>(I179/$I$360)</f>
        <v>6.2446848775061796E-5</v>
      </c>
      <c r="K179" s="405"/>
      <c r="L179" s="405"/>
      <c r="M179" s="405"/>
      <c r="N179" s="405"/>
    </row>
    <row r="180" spans="1:14" s="406" customFormat="1" ht="24.95" customHeight="1" x14ac:dyDescent="0.2">
      <c r="A180" s="401" t="s">
        <v>979</v>
      </c>
      <c r="B180" s="402" t="s">
        <v>26</v>
      </c>
      <c r="C180" s="402">
        <v>100866</v>
      </c>
      <c r="D180" s="403" t="s">
        <v>755</v>
      </c>
      <c r="E180" s="401" t="s">
        <v>105</v>
      </c>
      <c r="F180" s="498">
        <v>8</v>
      </c>
      <c r="G180" s="499">
        <v>255.91</v>
      </c>
      <c r="H180" s="372">
        <f>ROUND((ORÇAMENTO!F180*ORÇAMENTO!G180),2)</f>
        <v>2047.28</v>
      </c>
      <c r="I180" s="373">
        <f>ROUND(ORÇAMENTO!H180*(1+$I$8),2)</f>
        <v>2555.8200000000002</v>
      </c>
      <c r="J180" s="374">
        <f>(I180/$I$360)</f>
        <v>2.8348650983353188E-3</v>
      </c>
      <c r="K180" s="405"/>
      <c r="L180" s="405"/>
      <c r="M180" s="405"/>
      <c r="N180" s="405"/>
    </row>
    <row r="181" spans="1:14" s="406" customFormat="1" ht="15" customHeight="1" x14ac:dyDescent="0.2">
      <c r="A181" s="401" t="s">
        <v>980</v>
      </c>
      <c r="B181" s="402" t="s">
        <v>26</v>
      </c>
      <c r="C181" s="402">
        <v>100874</v>
      </c>
      <c r="D181" s="403" t="s">
        <v>756</v>
      </c>
      <c r="E181" s="401" t="s">
        <v>105</v>
      </c>
      <c r="F181" s="498">
        <v>4</v>
      </c>
      <c r="G181" s="499">
        <v>255.91</v>
      </c>
      <c r="H181" s="372">
        <f>ROUND((ORÇAMENTO!F181*ORÇAMENTO!G181),2)</f>
        <v>1023.64</v>
      </c>
      <c r="I181" s="373">
        <f>ROUND(ORÇAMENTO!H181*(1+$I$8),2)</f>
        <v>1277.9100000000001</v>
      </c>
      <c r="J181" s="374">
        <f>(I181/$I$360)</f>
        <v>1.4174325491676594E-3</v>
      </c>
      <c r="K181" s="405"/>
      <c r="L181" s="405"/>
      <c r="M181" s="405"/>
      <c r="N181" s="405"/>
    </row>
    <row r="182" spans="1:14" s="27" customFormat="1" ht="15" customHeight="1" x14ac:dyDescent="0.2">
      <c r="A182" s="67" t="s">
        <v>981</v>
      </c>
      <c r="B182" s="567"/>
      <c r="C182" s="567"/>
      <c r="D182" s="568" t="s">
        <v>164</v>
      </c>
      <c r="E182" s="568"/>
      <c r="F182" s="568"/>
      <c r="G182" s="568"/>
      <c r="H182" s="568"/>
      <c r="I182" s="568"/>
      <c r="J182" s="362"/>
      <c r="K182" s="52"/>
      <c r="L182" s="52"/>
      <c r="M182" s="52"/>
      <c r="N182" s="52"/>
    </row>
    <row r="183" spans="1:14" s="406" customFormat="1" ht="15" customHeight="1" x14ac:dyDescent="0.2">
      <c r="A183" s="401" t="s">
        <v>982</v>
      </c>
      <c r="B183" s="402" t="s">
        <v>98</v>
      </c>
      <c r="C183" s="402" t="s">
        <v>165</v>
      </c>
      <c r="D183" s="403" t="s">
        <v>166</v>
      </c>
      <c r="E183" s="401" t="s">
        <v>105</v>
      </c>
      <c r="F183" s="404">
        <v>7</v>
      </c>
      <c r="G183" s="404">
        <v>53.94</v>
      </c>
      <c r="H183" s="372">
        <f>ROUND((ORÇAMENTO!F183*ORÇAMENTO!G183),2)</f>
        <v>377.58</v>
      </c>
      <c r="I183" s="373">
        <f>ROUND(ORÇAMENTO!H183*(1+$I$8),2)</f>
        <v>471.37</v>
      </c>
      <c r="J183" s="374">
        <f>(I183/$I$360)</f>
        <v>5.2283430030374565E-4</v>
      </c>
      <c r="K183" s="405"/>
      <c r="L183" s="405"/>
      <c r="M183" s="405"/>
      <c r="N183" s="405"/>
    </row>
    <row r="184" spans="1:14" s="406" customFormat="1" ht="15" customHeight="1" x14ac:dyDescent="0.2">
      <c r="A184" s="401" t="s">
        <v>983</v>
      </c>
      <c r="B184" s="402" t="s">
        <v>254</v>
      </c>
      <c r="C184" s="402">
        <v>1018</v>
      </c>
      <c r="D184" s="403" t="s">
        <v>167</v>
      </c>
      <c r="E184" s="401" t="s">
        <v>105</v>
      </c>
      <c r="F184" s="404">
        <v>6</v>
      </c>
      <c r="G184" s="404">
        <v>53.820186</v>
      </c>
      <c r="H184" s="372">
        <f>ROUND((ORÇAMENTO!F184*ORÇAMENTO!G184),2)</f>
        <v>322.92</v>
      </c>
      <c r="I184" s="373">
        <f>ROUND(ORÇAMENTO!H184*(1+$I$8),2)</f>
        <v>403.13</v>
      </c>
      <c r="J184" s="374">
        <f>(I184/$I$360)</f>
        <v>4.4714383919521603E-4</v>
      </c>
      <c r="K184" s="405"/>
      <c r="L184" s="405"/>
      <c r="M184" s="405"/>
      <c r="N184" s="405"/>
    </row>
    <row r="185" spans="1:14" s="27" customFormat="1" ht="15" customHeight="1" x14ac:dyDescent="0.2">
      <c r="A185" s="542"/>
      <c r="B185" s="542"/>
      <c r="C185" s="542"/>
      <c r="D185" s="542"/>
      <c r="E185" s="542"/>
      <c r="F185" s="542"/>
      <c r="G185" s="542"/>
      <c r="H185" s="542"/>
      <c r="I185" s="542"/>
      <c r="J185" s="356"/>
      <c r="K185" s="52"/>
      <c r="L185" s="52"/>
      <c r="M185" s="52"/>
      <c r="N185" s="52"/>
    </row>
    <row r="186" spans="1:14" s="27" customFormat="1" ht="15" customHeight="1" x14ac:dyDescent="0.2">
      <c r="A186" s="569"/>
      <c r="B186" s="569"/>
      <c r="C186" s="569"/>
      <c r="D186" s="569"/>
      <c r="E186" s="569"/>
      <c r="F186" s="569"/>
      <c r="G186" s="569"/>
      <c r="H186" s="61">
        <f>SUM(ORÇAMENTO!H156:H184)</f>
        <v>12454.8</v>
      </c>
      <c r="I186" s="61">
        <f>SUM(ORÇAMENTO!I156:I184)</f>
        <v>15548.529999999999</v>
      </c>
      <c r="J186" s="357">
        <f>SUM(J154:J184)</f>
        <v>1.7246122585870546E-2</v>
      </c>
      <c r="K186" s="52"/>
      <c r="L186" s="52"/>
      <c r="M186" s="52"/>
      <c r="N186" s="52"/>
    </row>
    <row r="187" spans="1:14" s="27" customFormat="1" ht="5.65" customHeight="1" x14ac:dyDescent="0.2">
      <c r="A187" s="540"/>
      <c r="B187" s="540"/>
      <c r="C187" s="540"/>
      <c r="D187" s="540"/>
      <c r="E187" s="540"/>
      <c r="F187" s="540"/>
      <c r="G187" s="540"/>
      <c r="H187" s="540"/>
      <c r="I187" s="540"/>
      <c r="J187" s="358"/>
      <c r="K187" s="52"/>
      <c r="L187" s="52"/>
      <c r="M187" s="52"/>
      <c r="N187" s="52"/>
    </row>
    <row r="188" spans="1:14" s="43" customFormat="1" ht="18" customHeight="1" x14ac:dyDescent="0.2">
      <c r="A188" s="541" t="s">
        <v>965</v>
      </c>
      <c r="B188" s="541"/>
      <c r="C188" s="541"/>
      <c r="D188" s="541"/>
      <c r="E188" s="541"/>
      <c r="F188" s="541"/>
      <c r="G188" s="541"/>
      <c r="H188" s="541"/>
      <c r="I188" s="541"/>
      <c r="J188" s="359"/>
      <c r="K188" s="340"/>
      <c r="L188" s="340"/>
      <c r="M188" s="340"/>
      <c r="N188" s="340"/>
    </row>
    <row r="189" spans="1:14" s="503" customFormat="1" ht="15.6" customHeight="1" x14ac:dyDescent="0.2">
      <c r="A189" s="401" t="s">
        <v>134</v>
      </c>
      <c r="B189" s="402" t="s">
        <v>985</v>
      </c>
      <c r="C189" s="402" t="s">
        <v>986</v>
      </c>
      <c r="D189" s="465" t="s">
        <v>682</v>
      </c>
      <c r="E189" s="401" t="s">
        <v>32</v>
      </c>
      <c r="F189" s="483">
        <v>29.28</v>
      </c>
      <c r="G189" s="489">
        <v>40</v>
      </c>
      <c r="H189" s="372">
        <f>ROUND((ORÇAMENTO!F189*ORÇAMENTO!G189),2)</f>
        <v>1171.2</v>
      </c>
      <c r="I189" s="373">
        <f>ROUND(ORÇAMENTO!H189*(1+$I$8),2)</f>
        <v>1462.12</v>
      </c>
      <c r="J189" s="374">
        <f>(I189/$I$360)</f>
        <v>1.6217546453107167E-3</v>
      </c>
      <c r="K189" s="502"/>
      <c r="L189" s="502"/>
      <c r="M189" s="502"/>
      <c r="N189" s="502"/>
    </row>
    <row r="190" spans="1:14" s="43" customFormat="1" ht="15" customHeight="1" x14ac:dyDescent="0.2">
      <c r="A190" s="401" t="s">
        <v>152</v>
      </c>
      <c r="B190" s="505" t="s">
        <v>26</v>
      </c>
      <c r="C190" s="505">
        <v>91790</v>
      </c>
      <c r="D190" s="506" t="s">
        <v>988</v>
      </c>
      <c r="E190" s="504" t="s">
        <v>32</v>
      </c>
      <c r="F190" s="507">
        <v>80</v>
      </c>
      <c r="G190" s="508">
        <v>73.06</v>
      </c>
      <c r="H190" s="372">
        <f>ROUND((ORÇAMENTO!F190*ORÇAMENTO!G190),2)</f>
        <v>5844.8</v>
      </c>
      <c r="I190" s="373">
        <f>ROUND(ORÇAMENTO!H190*(1+$I$8),2)</f>
        <v>7296.63</v>
      </c>
      <c r="J190" s="374">
        <f>(I190/$I$360)</f>
        <v>8.0932779782873741E-3</v>
      </c>
    </row>
    <row r="191" spans="1:14" s="43" customFormat="1" ht="24.95" customHeight="1" x14ac:dyDescent="0.2">
      <c r="A191" s="401" t="s">
        <v>154</v>
      </c>
      <c r="B191" s="69" t="s">
        <v>26</v>
      </c>
      <c r="C191" s="39">
        <v>97935</v>
      </c>
      <c r="D191" s="42" t="s">
        <v>987</v>
      </c>
      <c r="E191" s="50" t="s">
        <v>105</v>
      </c>
      <c r="F191" s="45">
        <v>2</v>
      </c>
      <c r="G191" s="51">
        <v>601.47</v>
      </c>
      <c r="H191" s="372">
        <f>ROUND((ORÇAMENTO!F191*ORÇAMENTO!G191),2)</f>
        <v>1202.94</v>
      </c>
      <c r="I191" s="373">
        <f>ROUND(ORÇAMENTO!H191*(1+$I$8),2)</f>
        <v>1501.75</v>
      </c>
      <c r="J191" s="374">
        <f>(I191/$I$360)</f>
        <v>1.6657114591109956E-3</v>
      </c>
      <c r="K191" s="340"/>
      <c r="L191" s="340"/>
      <c r="M191" s="340"/>
      <c r="N191" s="340"/>
    </row>
    <row r="192" spans="1:14" s="43" customFormat="1" ht="15" customHeight="1" x14ac:dyDescent="0.2">
      <c r="A192" s="401" t="s">
        <v>984</v>
      </c>
      <c r="B192" s="505" t="s">
        <v>21</v>
      </c>
      <c r="C192" s="505">
        <v>43137</v>
      </c>
      <c r="D192" s="506" t="s">
        <v>989</v>
      </c>
      <c r="E192" s="504" t="s">
        <v>105</v>
      </c>
      <c r="F192" s="509">
        <v>8</v>
      </c>
      <c r="G192" s="510">
        <v>398.03</v>
      </c>
      <c r="H192" s="372">
        <f>ROUND((ORÇAMENTO!F192*ORÇAMENTO!G192),2)</f>
        <v>3184.24</v>
      </c>
      <c r="I192" s="373">
        <f>ROUND(ORÇAMENTO!H192*(1+$I$8),2)</f>
        <v>3975.2</v>
      </c>
      <c r="J192" s="374">
        <f>(I192/$I$360)</f>
        <v>4.4092133792295856E-3</v>
      </c>
    </row>
    <row r="193" spans="1:14" ht="15.6" customHeight="1" x14ac:dyDescent="0.2">
      <c r="A193" s="542"/>
      <c r="B193" s="542"/>
      <c r="C193" s="542"/>
      <c r="D193" s="542"/>
      <c r="E193" s="542"/>
      <c r="F193" s="542"/>
      <c r="G193" s="542"/>
      <c r="H193" s="542"/>
      <c r="I193" s="542"/>
      <c r="J193" s="356"/>
    </row>
    <row r="194" spans="1:14" ht="15.6" customHeight="1" x14ac:dyDescent="0.2">
      <c r="A194" s="569"/>
      <c r="B194" s="569"/>
      <c r="C194" s="569"/>
      <c r="D194" s="569"/>
      <c r="E194" s="569"/>
      <c r="F194" s="569"/>
      <c r="G194" s="569"/>
      <c r="H194" s="49">
        <f>SUM(ORÇAMENTO!H189:H193)</f>
        <v>11403.18</v>
      </c>
      <c r="I194" s="49">
        <f>SUM(ORÇAMENTO!I189:I193)</f>
        <v>14235.7</v>
      </c>
      <c r="J194" s="357">
        <f>SUM(J189:J192)</f>
        <v>1.5789957461938675E-2</v>
      </c>
    </row>
    <row r="195" spans="1:14" s="43" customFormat="1" ht="5.65" customHeight="1" x14ac:dyDescent="0.2">
      <c r="A195" s="540"/>
      <c r="B195" s="540"/>
      <c r="C195" s="540"/>
      <c r="D195" s="540"/>
      <c r="E195" s="540"/>
      <c r="F195" s="540"/>
      <c r="G195" s="540"/>
      <c r="H195" s="540"/>
      <c r="I195" s="540"/>
      <c r="J195" s="358"/>
      <c r="K195" s="340"/>
      <c r="L195" s="340"/>
      <c r="M195" s="340"/>
      <c r="N195" s="340"/>
    </row>
    <row r="196" spans="1:14" s="43" customFormat="1" ht="18" customHeight="1" x14ac:dyDescent="0.2">
      <c r="A196" s="546" t="s">
        <v>990</v>
      </c>
      <c r="B196" s="546"/>
      <c r="C196" s="546"/>
      <c r="D196" s="546"/>
      <c r="E196" s="546"/>
      <c r="F196" s="546"/>
      <c r="G196" s="546"/>
      <c r="H196" s="546"/>
      <c r="I196" s="546"/>
      <c r="J196" s="359"/>
      <c r="K196" s="340"/>
      <c r="L196" s="340"/>
      <c r="M196" s="340"/>
      <c r="N196" s="340"/>
    </row>
    <row r="197" spans="1:14" s="43" customFormat="1" ht="15.6" customHeight="1" x14ac:dyDescent="0.2">
      <c r="A197" s="74" t="s">
        <v>168</v>
      </c>
      <c r="B197" s="549"/>
      <c r="C197" s="549"/>
      <c r="D197" s="538" t="s">
        <v>170</v>
      </c>
      <c r="E197" s="538"/>
      <c r="F197" s="538"/>
      <c r="G197" s="538"/>
      <c r="H197" s="538"/>
      <c r="I197" s="538"/>
      <c r="J197" s="360"/>
      <c r="K197" s="340"/>
      <c r="L197" s="340"/>
      <c r="M197" s="340"/>
      <c r="N197" s="340"/>
    </row>
    <row r="198" spans="1:14" s="37" customFormat="1" ht="15.6" customHeight="1" x14ac:dyDescent="0.2">
      <c r="A198" s="89" t="s">
        <v>1089</v>
      </c>
      <c r="B198" s="571"/>
      <c r="C198" s="571"/>
      <c r="D198" s="570" t="s">
        <v>135</v>
      </c>
      <c r="E198" s="570"/>
      <c r="F198" s="570"/>
      <c r="G198" s="570"/>
      <c r="H198" s="570"/>
      <c r="I198" s="570"/>
      <c r="J198" s="362"/>
      <c r="K198" s="343"/>
      <c r="L198" s="343"/>
      <c r="M198" s="343"/>
      <c r="N198" s="343"/>
    </row>
    <row r="199" spans="1:14" s="43" customFormat="1" ht="28.35" customHeight="1" x14ac:dyDescent="0.2">
      <c r="A199" s="38" t="s">
        <v>1090</v>
      </c>
      <c r="B199" s="69" t="s">
        <v>21</v>
      </c>
      <c r="C199" s="39">
        <v>43540</v>
      </c>
      <c r="D199" s="33" t="s">
        <v>172</v>
      </c>
      <c r="E199" s="31" t="s">
        <v>25</v>
      </c>
      <c r="F199" s="45">
        <v>90</v>
      </c>
      <c r="G199" s="35">
        <v>132.16</v>
      </c>
      <c r="H199" s="35">
        <f>ROUND((ORÇAMENTO!F199*ORÇAMENTO!G199),2)</f>
        <v>11894.4</v>
      </c>
      <c r="I199" s="36">
        <f>ROUND(ORÇAMENTO!H199*(1+$I$8),2)</f>
        <v>14848.93</v>
      </c>
      <c r="J199" s="355">
        <f>(I199/$I$360)</f>
        <v>1.6470140074271375E-2</v>
      </c>
      <c r="K199" s="340"/>
      <c r="L199" s="340"/>
      <c r="M199" s="340"/>
      <c r="N199" s="340"/>
    </row>
    <row r="200" spans="1:14" s="86" customFormat="1" ht="15" customHeight="1" x14ac:dyDescent="0.2">
      <c r="A200" s="38" t="s">
        <v>173</v>
      </c>
      <c r="B200" s="69" t="s">
        <v>26</v>
      </c>
      <c r="C200" s="69">
        <v>43524</v>
      </c>
      <c r="D200" s="68" t="s">
        <v>1101</v>
      </c>
      <c r="E200" s="38" t="s">
        <v>105</v>
      </c>
      <c r="F200" s="90">
        <v>1</v>
      </c>
      <c r="G200" s="60">
        <v>1331.99</v>
      </c>
      <c r="H200" s="35">
        <f>ROUND((ORÇAMENTO!F200*ORÇAMENTO!G200),2)</f>
        <v>1331.99</v>
      </c>
      <c r="I200" s="36">
        <f>ROUND(ORÇAMENTO!H200*(1+$I$8),2)</f>
        <v>1662.85</v>
      </c>
      <c r="J200" s="355">
        <f>(I200/$I$360)</f>
        <v>1.844400399389192E-3</v>
      </c>
      <c r="K200" s="347"/>
      <c r="L200" s="347"/>
      <c r="M200" s="347"/>
      <c r="N200" s="347"/>
    </row>
    <row r="201" spans="1:14" s="3" customFormat="1" ht="15.6" customHeight="1" x14ac:dyDescent="0.2">
      <c r="A201" s="89" t="s">
        <v>1103</v>
      </c>
      <c r="B201" s="571"/>
      <c r="C201" s="571"/>
      <c r="D201" s="570" t="s">
        <v>176</v>
      </c>
      <c r="E201" s="570"/>
      <c r="F201" s="570"/>
      <c r="G201" s="570"/>
      <c r="H201" s="570"/>
      <c r="I201" s="570"/>
      <c r="J201" s="362"/>
      <c r="K201" s="340"/>
      <c r="L201" s="340"/>
      <c r="M201" s="340"/>
      <c r="N201" s="340"/>
    </row>
    <row r="202" spans="1:14" s="3" customFormat="1" ht="21.95" customHeight="1" x14ac:dyDescent="0.2">
      <c r="A202" s="38" t="s">
        <v>1104</v>
      </c>
      <c r="B202" s="69" t="s">
        <v>26</v>
      </c>
      <c r="C202" s="39" t="s">
        <v>177</v>
      </c>
      <c r="D202" s="68" t="s">
        <v>178</v>
      </c>
      <c r="E202" s="58" t="s">
        <v>32</v>
      </c>
      <c r="F202" s="85">
        <v>30</v>
      </c>
      <c r="G202" s="64">
        <v>12.2</v>
      </c>
      <c r="H202" s="35">
        <f>ROUND((ORÇAMENTO!F202*ORÇAMENTO!G202),2)</f>
        <v>366</v>
      </c>
      <c r="I202" s="36">
        <f>ROUND(ORÇAMENTO!H202*(1+$I$8),2)</f>
        <v>456.91</v>
      </c>
      <c r="J202" s="355">
        <f>(I202/$I$360)</f>
        <v>5.0679555370894294E-4</v>
      </c>
      <c r="K202" s="340"/>
      <c r="L202" s="340"/>
      <c r="M202" s="340"/>
      <c r="N202" s="340"/>
    </row>
    <row r="203" spans="1:14" s="3" customFormat="1" ht="21.95" customHeight="1" x14ac:dyDescent="0.2">
      <c r="A203" s="456" t="s">
        <v>1105</v>
      </c>
      <c r="B203" s="69" t="s">
        <v>26</v>
      </c>
      <c r="C203" s="39" t="s">
        <v>179</v>
      </c>
      <c r="D203" s="68" t="s">
        <v>180</v>
      </c>
      <c r="E203" s="58" t="s">
        <v>32</v>
      </c>
      <c r="F203" s="85">
        <v>120</v>
      </c>
      <c r="G203" s="64">
        <v>3.01</v>
      </c>
      <c r="H203" s="35">
        <f>ROUND((ORÇAMENTO!F203*ORÇAMENTO!G203),2)</f>
        <v>361.2</v>
      </c>
      <c r="I203" s="36">
        <f>ROUND(ORÇAMENTO!H203*(1+$I$8),2)</f>
        <v>450.92</v>
      </c>
      <c r="J203" s="355">
        <f>(I203/$I$360)</f>
        <v>5.0015156393696028E-4</v>
      </c>
      <c r="K203" s="340"/>
      <c r="L203" s="340"/>
      <c r="M203" s="340"/>
      <c r="N203" s="340"/>
    </row>
    <row r="204" spans="1:14" s="3" customFormat="1" ht="21.95" customHeight="1" x14ac:dyDescent="0.2">
      <c r="A204" s="456" t="s">
        <v>1106</v>
      </c>
      <c r="B204" s="69" t="s">
        <v>26</v>
      </c>
      <c r="C204" s="39" t="s">
        <v>181</v>
      </c>
      <c r="D204" s="68" t="s">
        <v>182</v>
      </c>
      <c r="E204" s="58" t="s">
        <v>32</v>
      </c>
      <c r="F204" s="85">
        <v>100</v>
      </c>
      <c r="G204" s="64">
        <v>4.34</v>
      </c>
      <c r="H204" s="35">
        <f>ROUND((ORÇAMENTO!F204*ORÇAMENTO!G204),2)</f>
        <v>434</v>
      </c>
      <c r="I204" s="36">
        <f>ROUND(ORÇAMENTO!H204*(1+$I$8),2)</f>
        <v>541.79999999999995</v>
      </c>
      <c r="J204" s="355">
        <f>(I204/$I$360)</f>
        <v>6.0095386618700677E-4</v>
      </c>
      <c r="K204" s="340"/>
      <c r="L204" s="340"/>
      <c r="M204" s="340"/>
      <c r="N204" s="340"/>
    </row>
    <row r="205" spans="1:14" s="3" customFormat="1" ht="21.95" customHeight="1" x14ac:dyDescent="0.2">
      <c r="A205" s="456" t="s">
        <v>1107</v>
      </c>
      <c r="B205" s="69" t="s">
        <v>26</v>
      </c>
      <c r="C205" s="39" t="s">
        <v>183</v>
      </c>
      <c r="D205" s="68" t="s">
        <v>184</v>
      </c>
      <c r="E205" s="58" t="s">
        <v>32</v>
      </c>
      <c r="F205" s="85">
        <v>50</v>
      </c>
      <c r="G205" s="64">
        <v>6.99</v>
      </c>
      <c r="H205" s="35">
        <f>ROUND((ORÇAMENTO!F205*ORÇAMENTO!G205),2)</f>
        <v>349.5</v>
      </c>
      <c r="I205" s="36">
        <f>ROUND(ORÇAMENTO!H205*(1+$I$8),2)</f>
        <v>436.31</v>
      </c>
      <c r="J205" s="355">
        <f>(I205/$I$360)</f>
        <v>4.839464403027924E-4</v>
      </c>
      <c r="K205" s="340"/>
      <c r="L205" s="340"/>
      <c r="M205" s="340"/>
      <c r="N205" s="340"/>
    </row>
    <row r="206" spans="1:14" s="91" customFormat="1" ht="15.6" customHeight="1" x14ac:dyDescent="0.2">
      <c r="A206" s="89" t="s">
        <v>1108</v>
      </c>
      <c r="B206" s="571"/>
      <c r="C206" s="571"/>
      <c r="D206" s="570" t="s">
        <v>186</v>
      </c>
      <c r="E206" s="570"/>
      <c r="F206" s="570"/>
      <c r="G206" s="570"/>
      <c r="H206" s="570"/>
      <c r="I206" s="570"/>
      <c r="J206" s="362"/>
      <c r="K206" s="348"/>
      <c r="L206" s="348"/>
      <c r="M206" s="348"/>
      <c r="N206" s="348"/>
    </row>
    <row r="207" spans="1:14" s="73" customFormat="1" ht="15" customHeight="1" x14ac:dyDescent="0.2">
      <c r="A207" s="38" t="s">
        <v>1109</v>
      </c>
      <c r="B207" s="69" t="s">
        <v>26</v>
      </c>
      <c r="C207" s="39">
        <v>92004</v>
      </c>
      <c r="D207" s="33" t="s">
        <v>187</v>
      </c>
      <c r="E207" s="31" t="s">
        <v>25</v>
      </c>
      <c r="F207" s="85">
        <v>15</v>
      </c>
      <c r="G207" s="64">
        <v>53.84</v>
      </c>
      <c r="H207" s="35">
        <f>ROUND((ORÇAMENTO!F207*ORÇAMENTO!G207),2)</f>
        <v>807.6</v>
      </c>
      <c r="I207" s="36">
        <f>ROUND(ORÇAMENTO!H207*(1+$I$8),2)</f>
        <v>1008.21</v>
      </c>
      <c r="J207" s="355">
        <f>(I207/$I$360)</f>
        <v>1.1182866323890773E-3</v>
      </c>
      <c r="K207" s="345"/>
      <c r="L207" s="345"/>
      <c r="M207" s="345"/>
      <c r="N207" s="345"/>
    </row>
    <row r="208" spans="1:14" s="73" customFormat="1" ht="15" customHeight="1" x14ac:dyDescent="0.2">
      <c r="A208" s="456" t="s">
        <v>1110</v>
      </c>
      <c r="B208" s="69" t="s">
        <v>26</v>
      </c>
      <c r="C208" s="39" t="s">
        <v>188</v>
      </c>
      <c r="D208" s="33" t="s">
        <v>189</v>
      </c>
      <c r="E208" s="31" t="s">
        <v>25</v>
      </c>
      <c r="F208" s="85">
        <v>29</v>
      </c>
      <c r="G208" s="64">
        <v>42.98</v>
      </c>
      <c r="H208" s="35">
        <f>ROUND((ORÇAMENTO!F208*ORÇAMENTO!G208),2)</f>
        <v>1246.42</v>
      </c>
      <c r="I208" s="36">
        <f>ROUND(ORÇAMENTO!H208*(1+$I$8),2)</f>
        <v>1556.03</v>
      </c>
      <c r="J208" s="355">
        <f>(I208/$I$360)</f>
        <v>1.7259177637559398E-3</v>
      </c>
      <c r="K208" s="345"/>
      <c r="L208" s="345"/>
      <c r="M208" s="345"/>
      <c r="N208" s="345"/>
    </row>
    <row r="209" spans="1:14" s="73" customFormat="1" ht="15" customHeight="1" x14ac:dyDescent="0.2">
      <c r="A209" s="456" t="s">
        <v>1111</v>
      </c>
      <c r="B209" s="69" t="s">
        <v>26</v>
      </c>
      <c r="C209" s="39">
        <v>91953</v>
      </c>
      <c r="D209" s="33" t="s">
        <v>190</v>
      </c>
      <c r="E209" s="31" t="s">
        <v>25</v>
      </c>
      <c r="F209" s="85">
        <v>10</v>
      </c>
      <c r="G209" s="64">
        <v>27.25</v>
      </c>
      <c r="H209" s="35">
        <f>ROUND((ORÇAMENTO!F209*ORÇAMENTO!G209),2)</f>
        <v>272.5</v>
      </c>
      <c r="I209" s="36">
        <f>ROUND(ORÇAMENTO!H209*(1+$I$8),2)</f>
        <v>340.19</v>
      </c>
      <c r="J209" s="355">
        <f>(I209/$I$360)</f>
        <v>3.7733203347758922E-4</v>
      </c>
      <c r="K209" s="345"/>
      <c r="L209" s="345"/>
      <c r="M209" s="345"/>
      <c r="N209" s="345"/>
    </row>
    <row r="210" spans="1:14" s="73" customFormat="1" ht="15" customHeight="1" x14ac:dyDescent="0.2">
      <c r="A210" s="456" t="s">
        <v>1112</v>
      </c>
      <c r="B210" s="69" t="s">
        <v>26</v>
      </c>
      <c r="C210" s="39" t="s">
        <v>191</v>
      </c>
      <c r="D210" s="33" t="s">
        <v>192</v>
      </c>
      <c r="E210" s="31" t="s">
        <v>25</v>
      </c>
      <c r="F210" s="85">
        <v>4</v>
      </c>
      <c r="G210" s="64">
        <v>66.540000000000006</v>
      </c>
      <c r="H210" s="35">
        <f>ROUND((ORÇAMENTO!F210*ORÇAMENTO!G210),2)</f>
        <v>266.16000000000003</v>
      </c>
      <c r="I210" s="36">
        <f>ROUND(ORÇAMENTO!H210*(1+$I$8),2)</f>
        <v>332.27</v>
      </c>
      <c r="J210" s="355">
        <f>(I210/$I$360)</f>
        <v>3.6854732579910801E-4</v>
      </c>
      <c r="K210" s="345"/>
      <c r="L210" s="345"/>
      <c r="M210" s="345"/>
      <c r="N210" s="345"/>
    </row>
    <row r="211" spans="1:14" s="43" customFormat="1" ht="22.7" customHeight="1" x14ac:dyDescent="0.2">
      <c r="A211" s="456" t="s">
        <v>1113</v>
      </c>
      <c r="B211" s="69" t="s">
        <v>21</v>
      </c>
      <c r="C211" s="41" t="s">
        <v>193</v>
      </c>
      <c r="D211" s="92" t="s">
        <v>194</v>
      </c>
      <c r="E211" s="38" t="s">
        <v>195</v>
      </c>
      <c r="F211" s="87">
        <v>3</v>
      </c>
      <c r="G211" s="35">
        <v>132.16</v>
      </c>
      <c r="H211" s="35">
        <f>ROUND((ORÇAMENTO!F211*ORÇAMENTO!G211),2)</f>
        <v>396.48</v>
      </c>
      <c r="I211" s="36">
        <f>ROUND(ORÇAMENTO!H211*(1+$I$8),2)</f>
        <v>494.96</v>
      </c>
      <c r="J211" s="355">
        <f>(I211/$I$360)</f>
        <v>5.4899986269457527E-4</v>
      </c>
      <c r="K211" s="340"/>
      <c r="L211" s="340"/>
      <c r="M211" s="340"/>
      <c r="N211" s="340"/>
    </row>
    <row r="212" spans="1:14" s="37" customFormat="1" ht="15.6" customHeight="1" x14ac:dyDescent="0.2">
      <c r="A212" s="89" t="s">
        <v>1114</v>
      </c>
      <c r="B212" s="571"/>
      <c r="C212" s="571"/>
      <c r="D212" s="570" t="s">
        <v>197</v>
      </c>
      <c r="E212" s="570"/>
      <c r="F212" s="570"/>
      <c r="G212" s="570"/>
      <c r="H212" s="570"/>
      <c r="I212" s="570"/>
      <c r="J212" s="362"/>
      <c r="K212" s="343"/>
      <c r="L212" s="343"/>
      <c r="M212" s="343"/>
      <c r="N212" s="343"/>
    </row>
    <row r="213" spans="1:14" s="43" customFormat="1" ht="15.6" customHeight="1" x14ac:dyDescent="0.2">
      <c r="A213" s="38" t="s">
        <v>1115</v>
      </c>
      <c r="B213" s="407" t="s">
        <v>254</v>
      </c>
      <c r="C213" s="407">
        <v>1044</v>
      </c>
      <c r="D213" s="33" t="s">
        <v>199</v>
      </c>
      <c r="E213" s="31" t="s">
        <v>25</v>
      </c>
      <c r="F213" s="45">
        <v>20</v>
      </c>
      <c r="G213" s="64">
        <v>82.68</v>
      </c>
      <c r="H213" s="35">
        <f>ROUND((ORÇAMENTO!F213*ORÇAMENTO!G213),2)</f>
        <v>1653.6</v>
      </c>
      <c r="I213" s="36">
        <f>ROUND(ORÇAMENTO!H213*(1+$I$8),2)</f>
        <v>2064.35</v>
      </c>
      <c r="J213" s="355">
        <f>(I213/$I$360)</f>
        <v>2.2897362747566399E-3</v>
      </c>
      <c r="K213" s="340"/>
      <c r="L213" s="340"/>
      <c r="M213" s="340"/>
      <c r="N213" s="340"/>
    </row>
    <row r="214" spans="1:14" s="73" customFormat="1" ht="15.6" customHeight="1" x14ac:dyDescent="0.2">
      <c r="A214" s="456" t="s">
        <v>1116</v>
      </c>
      <c r="B214" s="69" t="s">
        <v>21</v>
      </c>
      <c r="C214" s="59">
        <v>43658</v>
      </c>
      <c r="D214" s="33" t="s">
        <v>1117</v>
      </c>
      <c r="E214" s="31" t="s">
        <v>25</v>
      </c>
      <c r="F214" s="85">
        <v>30</v>
      </c>
      <c r="G214" s="64">
        <v>15.36</v>
      </c>
      <c r="H214" s="35">
        <f>ROUND((ORÇAMENTO!F214*ORÇAMENTO!G214),2)</f>
        <v>460.8</v>
      </c>
      <c r="I214" s="36">
        <f>ROUND(ORÇAMENTO!H214*(1+$I$8),2)</f>
        <v>575.26</v>
      </c>
      <c r="J214" s="355">
        <f>(I214/$I$360)</f>
        <v>6.380670377680648E-4</v>
      </c>
      <c r="K214" s="345"/>
      <c r="L214" s="345"/>
      <c r="M214" s="345"/>
      <c r="N214" s="345"/>
    </row>
    <row r="215" spans="1:14" s="43" customFormat="1" ht="15.6" customHeight="1" x14ac:dyDescent="0.2">
      <c r="A215" s="74" t="s">
        <v>1118</v>
      </c>
      <c r="B215" s="549"/>
      <c r="C215" s="549"/>
      <c r="D215" s="587" t="s">
        <v>201</v>
      </c>
      <c r="E215" s="587"/>
      <c r="F215" s="587"/>
      <c r="G215" s="587"/>
      <c r="H215" s="587"/>
      <c r="I215" s="587"/>
      <c r="J215" s="360"/>
      <c r="K215" s="340"/>
      <c r="L215" s="340"/>
      <c r="M215" s="340"/>
      <c r="N215" s="340"/>
    </row>
    <row r="216" spans="1:14" s="43" customFormat="1" ht="22.7" customHeight="1" x14ac:dyDescent="0.2">
      <c r="A216" s="682" t="s">
        <v>1102</v>
      </c>
      <c r="B216" s="683" t="s">
        <v>26</v>
      </c>
      <c r="C216" s="683" t="s">
        <v>177</v>
      </c>
      <c r="D216" s="68" t="s">
        <v>178</v>
      </c>
      <c r="E216" s="457" t="s">
        <v>32</v>
      </c>
      <c r="F216" s="507">
        <v>20</v>
      </c>
      <c r="G216" s="64">
        <v>12.2</v>
      </c>
      <c r="H216" s="35">
        <f>ROUND((ORÇAMENTO!F216*ORÇAMENTO!G216),2)</f>
        <v>244</v>
      </c>
      <c r="I216" s="36">
        <f>ROUND(ORÇAMENTO!H216*(1+$I$8),2)</f>
        <v>304.61</v>
      </c>
      <c r="J216" s="355">
        <f>(I216/$I$360)</f>
        <v>3.3786739974017005E-4</v>
      </c>
    </row>
    <row r="217" spans="1:14" s="43" customFormat="1" ht="15.6" customHeight="1" x14ac:dyDescent="0.2">
      <c r="A217" s="682" t="s">
        <v>1128</v>
      </c>
      <c r="B217" s="684" t="s">
        <v>26</v>
      </c>
      <c r="C217" s="685" t="s">
        <v>1125</v>
      </c>
      <c r="D217" s="686" t="s">
        <v>202</v>
      </c>
      <c r="E217" s="687" t="s">
        <v>105</v>
      </c>
      <c r="F217" s="509">
        <v>1</v>
      </c>
      <c r="G217" s="688">
        <v>242.06</v>
      </c>
      <c r="H217" s="35">
        <f>ROUND((ORÇAMENTO!F217*ORÇAMENTO!G217),2)</f>
        <v>242.06</v>
      </c>
      <c r="I217" s="36">
        <f>ROUND(ORÇAMENTO!H217*(1+$I$8),2)</f>
        <v>302.19</v>
      </c>
      <c r="J217" s="355">
        <f>(I217/$I$360)</f>
        <v>3.3518318350507861E-4</v>
      </c>
    </row>
    <row r="218" spans="1:14" s="43" customFormat="1" ht="15.6" customHeight="1" x14ac:dyDescent="0.2">
      <c r="A218" s="682" t="s">
        <v>1129</v>
      </c>
      <c r="B218" s="407" t="s">
        <v>26</v>
      </c>
      <c r="C218" s="407">
        <v>98307</v>
      </c>
      <c r="D218" s="686" t="s">
        <v>1127</v>
      </c>
      <c r="E218" s="689" t="s">
        <v>25</v>
      </c>
      <c r="F218" s="509">
        <v>4</v>
      </c>
      <c r="G218" s="690">
        <v>46.3</v>
      </c>
      <c r="H218" s="35">
        <f>ROUND((ORÇAMENTO!F218*ORÇAMENTO!G218),2)</f>
        <v>185.2</v>
      </c>
      <c r="I218" s="36">
        <f>ROUND(ORÇAMENTO!H218*(1+$I$8),2)</f>
        <v>231.2</v>
      </c>
      <c r="J218" s="355">
        <f>(I218/$I$360)</f>
        <v>2.5644247667485411E-4</v>
      </c>
    </row>
    <row r="219" spans="1:14" s="43" customFormat="1" ht="15" customHeight="1" x14ac:dyDescent="0.2">
      <c r="A219" s="682" t="s">
        <v>1130</v>
      </c>
      <c r="B219" s="684" t="s">
        <v>26</v>
      </c>
      <c r="C219" s="684">
        <v>98297</v>
      </c>
      <c r="D219" s="68" t="s">
        <v>1126</v>
      </c>
      <c r="E219" s="457" t="s">
        <v>32</v>
      </c>
      <c r="F219" s="691">
        <v>20</v>
      </c>
      <c r="G219" s="692">
        <v>3.66</v>
      </c>
      <c r="H219" s="35">
        <f>ROUND((ORÇAMENTO!F219*ORÇAMENTO!G219),2)</f>
        <v>73.2</v>
      </c>
      <c r="I219" s="36">
        <f>ROUND(ORÇAMENTO!H219*(1+$I$8),2)</f>
        <v>91.38</v>
      </c>
      <c r="J219" s="355">
        <f>(I219/$I$360)</f>
        <v>1.013568923812637E-4</v>
      </c>
    </row>
    <row r="220" spans="1:14" s="43" customFormat="1" ht="15.6" customHeight="1" x14ac:dyDescent="0.2">
      <c r="A220" s="455" t="s">
        <v>1119</v>
      </c>
      <c r="B220" s="549"/>
      <c r="C220" s="549"/>
      <c r="D220" s="538" t="s">
        <v>204</v>
      </c>
      <c r="E220" s="538"/>
      <c r="F220" s="538"/>
      <c r="G220" s="538"/>
      <c r="H220" s="538"/>
      <c r="I220" s="538"/>
      <c r="J220" s="360"/>
      <c r="K220" s="340"/>
      <c r="L220" s="340"/>
      <c r="M220" s="340"/>
      <c r="N220" s="340"/>
    </row>
    <row r="221" spans="1:14" s="72" customFormat="1" ht="15.6" customHeight="1" x14ac:dyDescent="0.2">
      <c r="A221" s="89" t="s">
        <v>1120</v>
      </c>
      <c r="B221" s="571"/>
      <c r="C221" s="571"/>
      <c r="D221" s="570" t="s">
        <v>206</v>
      </c>
      <c r="E221" s="570"/>
      <c r="F221" s="570"/>
      <c r="G221" s="570"/>
      <c r="H221" s="570"/>
      <c r="I221" s="570"/>
      <c r="J221" s="362"/>
      <c r="K221" s="343"/>
      <c r="L221" s="343"/>
      <c r="M221" s="343"/>
      <c r="N221" s="343"/>
    </row>
    <row r="222" spans="1:14" s="72" customFormat="1" ht="33.950000000000003" customHeight="1" x14ac:dyDescent="0.2">
      <c r="A222" s="454" t="s">
        <v>1121</v>
      </c>
      <c r="B222" s="59" t="s">
        <v>26</v>
      </c>
      <c r="C222" s="59">
        <v>97334</v>
      </c>
      <c r="D222" s="68" t="s">
        <v>207</v>
      </c>
      <c r="E222" s="79" t="s">
        <v>32</v>
      </c>
      <c r="F222" s="45">
        <v>30</v>
      </c>
      <c r="G222" s="93">
        <v>78.25</v>
      </c>
      <c r="H222" s="35">
        <f>ROUND((ORÇAMENTO!F222*ORÇAMENTO!G222),2)</f>
        <v>2347.5</v>
      </c>
      <c r="I222" s="36">
        <f>ROUND(ORÇAMENTO!H222*(1+$I$8),2)</f>
        <v>2930.61</v>
      </c>
      <c r="J222" s="355">
        <f>(I222/$I$360)</f>
        <v>3.2505747688931414E-3</v>
      </c>
      <c r="K222" s="343"/>
      <c r="L222" s="343"/>
      <c r="M222" s="343"/>
      <c r="N222" s="343"/>
    </row>
    <row r="223" spans="1:14" s="72" customFormat="1" ht="15.6" customHeight="1" x14ac:dyDescent="0.2">
      <c r="A223" s="89" t="s">
        <v>1122</v>
      </c>
      <c r="B223" s="571"/>
      <c r="C223" s="571"/>
      <c r="D223" s="570" t="s">
        <v>208</v>
      </c>
      <c r="E223" s="570"/>
      <c r="F223" s="570"/>
      <c r="G223" s="570"/>
      <c r="H223" s="570"/>
      <c r="I223" s="570"/>
      <c r="J223" s="362"/>
      <c r="K223" s="343"/>
      <c r="L223" s="343"/>
      <c r="M223" s="343"/>
      <c r="N223" s="343"/>
    </row>
    <row r="224" spans="1:14" s="72" customFormat="1" ht="15.6" customHeight="1" x14ac:dyDescent="0.2">
      <c r="A224" s="456" t="s">
        <v>1123</v>
      </c>
      <c r="B224" s="407" t="s">
        <v>254</v>
      </c>
      <c r="C224" s="407">
        <v>1045</v>
      </c>
      <c r="D224" s="94" t="s">
        <v>209</v>
      </c>
      <c r="E224" s="95" t="s">
        <v>105</v>
      </c>
      <c r="F224" s="34">
        <v>10</v>
      </c>
      <c r="G224" s="96">
        <v>546</v>
      </c>
      <c r="H224" s="35">
        <f>ROUND((ORÇAMENTO!F224*ORÇAMENTO!G224),2)</f>
        <v>5460</v>
      </c>
      <c r="I224" s="36">
        <f>ROUND(ORÇAMENTO!H224*(1+$I$8),2)</f>
        <v>6816.25</v>
      </c>
      <c r="J224" s="355">
        <f>(I224/$I$360)</f>
        <v>7.5604499638190934E-3</v>
      </c>
      <c r="K224" s="343"/>
      <c r="L224" s="343"/>
      <c r="M224" s="343"/>
      <c r="N224" s="343"/>
    </row>
    <row r="225" spans="1:14" s="43" customFormat="1" ht="15.6" customHeight="1" x14ac:dyDescent="0.2">
      <c r="A225" s="74" t="s">
        <v>1092</v>
      </c>
      <c r="B225" s="549"/>
      <c r="C225" s="549"/>
      <c r="D225" s="538" t="s">
        <v>1086</v>
      </c>
      <c r="E225" s="538"/>
      <c r="F225" s="538"/>
      <c r="G225" s="538"/>
      <c r="H225" s="538"/>
      <c r="I225" s="538"/>
      <c r="J225" s="360"/>
      <c r="K225" s="340"/>
      <c r="L225" s="340"/>
      <c r="M225" s="340"/>
      <c r="N225" s="340"/>
    </row>
    <row r="226" spans="1:14" s="37" customFormat="1" ht="15" customHeight="1" x14ac:dyDescent="0.2">
      <c r="A226" s="89" t="s">
        <v>1093</v>
      </c>
      <c r="B226" s="571"/>
      <c r="C226" s="571"/>
      <c r="D226" s="570" t="s">
        <v>1091</v>
      </c>
      <c r="E226" s="570"/>
      <c r="F226" s="570"/>
      <c r="G226" s="570"/>
      <c r="H226" s="570"/>
      <c r="I226" s="570"/>
      <c r="J226" s="362"/>
      <c r="K226" s="343"/>
      <c r="L226" s="343"/>
      <c r="M226" s="343"/>
      <c r="N226" s="343"/>
    </row>
    <row r="227" spans="1:14" s="37" customFormat="1" ht="15" customHeight="1" x14ac:dyDescent="0.2">
      <c r="A227" s="44" t="s">
        <v>1094</v>
      </c>
      <c r="B227" s="407" t="s">
        <v>254</v>
      </c>
      <c r="C227" s="407">
        <v>1042</v>
      </c>
      <c r="D227" s="33" t="s">
        <v>1088</v>
      </c>
      <c r="E227" s="79" t="s">
        <v>32</v>
      </c>
      <c r="F227" s="45">
        <v>1</v>
      </c>
      <c r="G227" s="93">
        <v>49000</v>
      </c>
      <c r="H227" s="35">
        <f>ROUND((ORÇAMENTO!F227*ORÇAMENTO!G227),2)</f>
        <v>49000</v>
      </c>
      <c r="I227" s="36">
        <f>ROUND(ORÇAMENTO!H227*(1+$I$8),2)</f>
        <v>61171.45</v>
      </c>
      <c r="J227" s="355">
        <f>(I227/$I$360)</f>
        <v>6.7850164964498291E-2</v>
      </c>
      <c r="K227" s="343"/>
      <c r="L227" s="343"/>
      <c r="M227" s="343"/>
      <c r="N227" s="343"/>
    </row>
    <row r="228" spans="1:14" s="37" customFormat="1" ht="15" customHeight="1" x14ac:dyDescent="0.2">
      <c r="A228" s="454" t="s">
        <v>1095</v>
      </c>
      <c r="B228" s="407" t="s">
        <v>254</v>
      </c>
      <c r="C228" s="407">
        <v>1043</v>
      </c>
      <c r="D228" s="94" t="s">
        <v>1096</v>
      </c>
      <c r="E228" s="95" t="s">
        <v>105</v>
      </c>
      <c r="F228" s="97">
        <v>1</v>
      </c>
      <c r="G228" s="97">
        <v>1006.83</v>
      </c>
      <c r="H228" s="35">
        <f>ROUND((ORÇAMENTO!F228*ORÇAMENTO!G228),2)</f>
        <v>1006.83</v>
      </c>
      <c r="I228" s="36">
        <f>ROUND(ORÇAMENTO!H228*(1+$I$8),2)</f>
        <v>1256.92</v>
      </c>
      <c r="J228" s="355">
        <f>(I228/$I$360)</f>
        <v>1.3941508554591595E-3</v>
      </c>
      <c r="K228" s="343"/>
      <c r="L228" s="343"/>
      <c r="M228" s="343"/>
      <c r="N228" s="343"/>
    </row>
    <row r="229" spans="1:14" s="43" customFormat="1" ht="15.6" customHeight="1" x14ac:dyDescent="0.2">
      <c r="A229" s="545"/>
      <c r="B229" s="545"/>
      <c r="C229" s="545"/>
      <c r="D229" s="545"/>
      <c r="E229" s="545"/>
      <c r="F229" s="545"/>
      <c r="G229" s="545"/>
      <c r="H229" s="545"/>
      <c r="I229" s="545"/>
      <c r="J229" s="356"/>
      <c r="K229" s="340"/>
      <c r="L229" s="340"/>
      <c r="M229" s="340"/>
      <c r="N229" s="340"/>
    </row>
    <row r="230" spans="1:14" s="43" customFormat="1" ht="15.6" customHeight="1" x14ac:dyDescent="0.2">
      <c r="A230" s="569"/>
      <c r="B230" s="569"/>
      <c r="C230" s="569"/>
      <c r="D230" s="569"/>
      <c r="E230" s="569"/>
      <c r="F230" s="569"/>
      <c r="G230" s="569"/>
      <c r="H230" s="61">
        <f>SUM(ORÇAMENTO!H198:H228)</f>
        <v>78399.44</v>
      </c>
      <c r="I230" s="61">
        <f>SUM(ORÇAMENTO!I198:I228)</f>
        <v>97873.599999999991</v>
      </c>
      <c r="J230" s="357">
        <f>SUM(J199:J228)</f>
        <v>0.10855946533340832</v>
      </c>
      <c r="K230" s="340"/>
      <c r="L230" s="340"/>
      <c r="M230" s="340"/>
      <c r="N230" s="340"/>
    </row>
    <row r="231" spans="1:14" s="43" customFormat="1" ht="5.65" customHeight="1" x14ac:dyDescent="0.2">
      <c r="A231" s="540"/>
      <c r="B231" s="540"/>
      <c r="C231" s="540"/>
      <c r="D231" s="540"/>
      <c r="E231" s="540"/>
      <c r="F231" s="540"/>
      <c r="G231" s="540"/>
      <c r="H231" s="540"/>
      <c r="I231" s="540"/>
      <c r="J231" s="358"/>
      <c r="K231" s="340"/>
      <c r="L231" s="340"/>
      <c r="M231" s="340"/>
      <c r="N231" s="340"/>
    </row>
    <row r="232" spans="1:14" s="98" customFormat="1" ht="18" customHeight="1" x14ac:dyDescent="0.2">
      <c r="A232" s="546" t="s">
        <v>991</v>
      </c>
      <c r="B232" s="546"/>
      <c r="C232" s="546"/>
      <c r="D232" s="546"/>
      <c r="E232" s="546"/>
      <c r="F232" s="546"/>
      <c r="G232" s="546"/>
      <c r="H232" s="546"/>
      <c r="I232" s="546"/>
      <c r="J232" s="359"/>
      <c r="K232" s="349"/>
      <c r="L232" s="349"/>
      <c r="M232" s="349"/>
      <c r="N232" s="349"/>
    </row>
    <row r="233" spans="1:14" s="99" customFormat="1" ht="15" customHeight="1" x14ac:dyDescent="0.2">
      <c r="A233" s="428" t="s">
        <v>169</v>
      </c>
      <c r="B233" s="563"/>
      <c r="C233" s="563"/>
      <c r="D233" s="538" t="s">
        <v>225</v>
      </c>
      <c r="E233" s="538"/>
      <c r="F233" s="538"/>
      <c r="G233" s="538"/>
      <c r="H233" s="538"/>
      <c r="I233" s="538"/>
      <c r="J233" s="429"/>
    </row>
    <row r="234" spans="1:14" s="431" customFormat="1" ht="15" customHeight="1" x14ac:dyDescent="0.2">
      <c r="A234" s="79" t="s">
        <v>171</v>
      </c>
      <c r="B234" s="59"/>
      <c r="C234" s="59" t="s">
        <v>226</v>
      </c>
      <c r="D234" s="57" t="s">
        <v>227</v>
      </c>
      <c r="E234" s="400" t="s">
        <v>582</v>
      </c>
      <c r="F234" s="430">
        <v>1</v>
      </c>
      <c r="G234" s="430">
        <v>233.94</v>
      </c>
      <c r="H234" s="35">
        <f>ROUND((ORÇAMENTO!F234*ORÇAMENTO!G234),2)</f>
        <v>233.94</v>
      </c>
      <c r="I234" s="36">
        <f>ROUND(ORÇAMENTO!H234*(1+$I$8),2)</f>
        <v>292.05</v>
      </c>
      <c r="J234" s="355">
        <f>(I234/$I$360)</f>
        <v>3.2393609564399287E-4</v>
      </c>
    </row>
    <row r="235" spans="1:14" s="431" customFormat="1" ht="15" customHeight="1" x14ac:dyDescent="0.2">
      <c r="A235" s="79" t="s">
        <v>174</v>
      </c>
      <c r="B235" s="59"/>
      <c r="C235" s="59" t="s">
        <v>840</v>
      </c>
      <c r="D235" s="57" t="s">
        <v>841</v>
      </c>
      <c r="E235" s="400" t="s">
        <v>582</v>
      </c>
      <c r="F235" s="430">
        <v>1</v>
      </c>
      <c r="G235" s="430">
        <v>1618.96</v>
      </c>
      <c r="H235" s="35">
        <f>ROUND((ORÇAMENTO!F235*ORÇAMENTO!G235),2)</f>
        <v>1618.96</v>
      </c>
      <c r="I235" s="36">
        <f>ROUND(ORÇAMENTO!H235*(1+$I$8),2)</f>
        <v>2021.1</v>
      </c>
      <c r="J235" s="355">
        <f>(I235/$I$360)</f>
        <v>2.2417642284063479E-3</v>
      </c>
    </row>
    <row r="236" spans="1:14" s="431" customFormat="1" ht="15" customHeight="1" x14ac:dyDescent="0.2">
      <c r="A236" s="79" t="s">
        <v>175</v>
      </c>
      <c r="B236" s="59"/>
      <c r="C236" s="59" t="s">
        <v>840</v>
      </c>
      <c r="D236" s="57" t="s">
        <v>842</v>
      </c>
      <c r="E236" s="400" t="s">
        <v>582</v>
      </c>
      <c r="F236" s="430">
        <v>1</v>
      </c>
      <c r="G236" s="430">
        <v>1618.96</v>
      </c>
      <c r="H236" s="35">
        <f>ROUND((ORÇAMENTO!F236*ORÇAMENTO!G236),2)</f>
        <v>1618.96</v>
      </c>
      <c r="I236" s="36">
        <f>ROUND(ORÇAMENTO!H236*(1+$I$8),2)</f>
        <v>2021.1</v>
      </c>
      <c r="J236" s="355">
        <f>(I236/$I$360)</f>
        <v>2.2417642284063479E-3</v>
      </c>
    </row>
    <row r="237" spans="1:14" s="431" customFormat="1" ht="15" customHeight="1" x14ac:dyDescent="0.2">
      <c r="A237" s="79" t="s">
        <v>185</v>
      </c>
      <c r="B237" s="59"/>
      <c r="C237" s="59" t="s">
        <v>840</v>
      </c>
      <c r="D237" s="57" t="s">
        <v>844</v>
      </c>
      <c r="E237" s="400" t="s">
        <v>582</v>
      </c>
      <c r="F237" s="430">
        <v>1</v>
      </c>
      <c r="G237" s="430">
        <v>1618.96</v>
      </c>
      <c r="H237" s="35">
        <f>ROUND((ORÇAMENTO!F237*ORÇAMENTO!G237),2)</f>
        <v>1618.96</v>
      </c>
      <c r="I237" s="36">
        <f>ROUND(ORÇAMENTO!H237*(1+$I$8),2)</f>
        <v>2021.1</v>
      </c>
      <c r="J237" s="355">
        <f>(I237/$I$360)</f>
        <v>2.2417642284063479E-3</v>
      </c>
    </row>
    <row r="238" spans="1:14" s="431" customFormat="1" ht="15" customHeight="1" x14ac:dyDescent="0.2">
      <c r="A238" s="79" t="s">
        <v>196</v>
      </c>
      <c r="B238" s="59"/>
      <c r="C238" s="59" t="s">
        <v>840</v>
      </c>
      <c r="D238" s="57" t="s">
        <v>843</v>
      </c>
      <c r="E238" s="400" t="s">
        <v>582</v>
      </c>
      <c r="F238" s="430">
        <v>1</v>
      </c>
      <c r="G238" s="430">
        <v>1618.96</v>
      </c>
      <c r="H238" s="35">
        <f>ROUND((ORÇAMENTO!F238*ORÇAMENTO!G238),2)</f>
        <v>1618.96</v>
      </c>
      <c r="I238" s="36">
        <f>ROUND(ORÇAMENTO!H238*(1+$I$8),2)</f>
        <v>2021.1</v>
      </c>
      <c r="J238" s="355">
        <f>(I238/$I$360)</f>
        <v>2.2417642284063479E-3</v>
      </c>
    </row>
    <row r="239" spans="1:14" s="99" customFormat="1" ht="15" customHeight="1" x14ac:dyDescent="0.2">
      <c r="A239" s="398" t="s">
        <v>200</v>
      </c>
      <c r="B239" s="563"/>
      <c r="C239" s="563"/>
      <c r="D239" s="538" t="s">
        <v>211</v>
      </c>
      <c r="E239" s="538"/>
      <c r="F239" s="538"/>
      <c r="G239" s="538"/>
      <c r="H239" s="538"/>
      <c r="I239" s="538"/>
      <c r="J239" s="360"/>
      <c r="K239" s="350"/>
      <c r="L239" s="350"/>
      <c r="M239" s="350"/>
      <c r="N239" s="350"/>
    </row>
    <row r="240" spans="1:14" s="431" customFormat="1" ht="15" customHeight="1" x14ac:dyDescent="0.2">
      <c r="A240" s="417" t="s">
        <v>992</v>
      </c>
      <c r="B240" s="59" t="s">
        <v>26</v>
      </c>
      <c r="C240" s="59" t="s">
        <v>845</v>
      </c>
      <c r="D240" s="57" t="s">
        <v>846</v>
      </c>
      <c r="E240" s="400" t="s">
        <v>582</v>
      </c>
      <c r="F240" s="430">
        <v>4</v>
      </c>
      <c r="G240" s="430">
        <v>149.72</v>
      </c>
      <c r="H240" s="35">
        <f>ROUND((ORÇAMENTO!F240*ORÇAMENTO!G240),2)</f>
        <v>598.88</v>
      </c>
      <c r="I240" s="36">
        <f>ROUND(ORÇAMENTO!H240*(1+$I$8),2)</f>
        <v>747.64</v>
      </c>
      <c r="J240" s="355">
        <f>(I240/$I$360)</f>
        <v>8.2926753140652226E-4</v>
      </c>
    </row>
    <row r="241" spans="1:14" s="431" customFormat="1" ht="15" customHeight="1" x14ac:dyDescent="0.2">
      <c r="A241" s="417" t="s">
        <v>993</v>
      </c>
      <c r="B241" s="407" t="s">
        <v>254</v>
      </c>
      <c r="C241" s="407">
        <v>1031</v>
      </c>
      <c r="D241" s="57" t="s">
        <v>847</v>
      </c>
      <c r="E241" s="400" t="s">
        <v>582</v>
      </c>
      <c r="F241" s="430">
        <v>4</v>
      </c>
      <c r="G241" s="430">
        <v>15.75</v>
      </c>
      <c r="H241" s="35">
        <f>ROUND((ORÇAMENTO!F241*ORÇAMENTO!G241),2)</f>
        <v>63</v>
      </c>
      <c r="I241" s="36">
        <f>ROUND(ORÇAMENTO!H241*(1+$I$8),2)</f>
        <v>78.650000000000006</v>
      </c>
      <c r="J241" s="355">
        <f>(I241/$I$360)</f>
        <v>8.7237027640472666E-5</v>
      </c>
    </row>
    <row r="242" spans="1:14" s="431" customFormat="1" ht="15" customHeight="1" x14ac:dyDescent="0.2">
      <c r="A242" s="417" t="s">
        <v>994</v>
      </c>
      <c r="B242" s="407" t="s">
        <v>254</v>
      </c>
      <c r="C242" s="407">
        <v>1032</v>
      </c>
      <c r="D242" s="57" t="s">
        <v>848</v>
      </c>
      <c r="E242" s="400" t="s">
        <v>582</v>
      </c>
      <c r="F242" s="430">
        <v>4</v>
      </c>
      <c r="G242" s="430">
        <v>15.75</v>
      </c>
      <c r="H242" s="35">
        <f>ROUND((ORÇAMENTO!F242*ORÇAMENTO!G242),2)</f>
        <v>63</v>
      </c>
      <c r="I242" s="36">
        <f>ROUND(ORÇAMENTO!H242*(1+$I$8),2)</f>
        <v>78.650000000000006</v>
      </c>
      <c r="J242" s="355">
        <f>(I242/$I$360)</f>
        <v>8.7237027640472666E-5</v>
      </c>
    </row>
    <row r="243" spans="1:14" s="99" customFormat="1" ht="15" customHeight="1" x14ac:dyDescent="0.2">
      <c r="A243" s="398" t="s">
        <v>203</v>
      </c>
      <c r="B243" s="563"/>
      <c r="C243" s="563"/>
      <c r="D243" s="538" t="s">
        <v>216</v>
      </c>
      <c r="E243" s="538"/>
      <c r="F243" s="538"/>
      <c r="G243" s="538"/>
      <c r="H243" s="538"/>
      <c r="I243" s="538"/>
      <c r="J243" s="360"/>
      <c r="K243" s="350"/>
      <c r="L243" s="350"/>
      <c r="M243" s="350"/>
      <c r="N243" s="350"/>
    </row>
    <row r="244" spans="1:14" s="431" customFormat="1" ht="15" customHeight="1" x14ac:dyDescent="0.2">
      <c r="A244" s="79" t="s">
        <v>205</v>
      </c>
      <c r="B244" s="432" t="s">
        <v>21</v>
      </c>
      <c r="C244" s="59">
        <v>43727</v>
      </c>
      <c r="D244" s="57" t="s">
        <v>851</v>
      </c>
      <c r="E244" s="400" t="s">
        <v>582</v>
      </c>
      <c r="F244" s="430">
        <v>29</v>
      </c>
      <c r="G244" s="433">
        <v>197.18</v>
      </c>
      <c r="H244" s="35">
        <f>ROUND((ORÇAMENTO!F244*ORÇAMENTO!G244),2)</f>
        <v>5718.22</v>
      </c>
      <c r="I244" s="36">
        <f>ROUND(ORÇAMENTO!H244*(1+$I$8),2)</f>
        <v>7138.61</v>
      </c>
      <c r="J244" s="355">
        <f>(I244/$I$360)</f>
        <v>7.9180053132174751E-3</v>
      </c>
    </row>
    <row r="245" spans="1:14" s="99" customFormat="1" ht="15" customHeight="1" x14ac:dyDescent="0.2">
      <c r="A245" s="428" t="s">
        <v>995</v>
      </c>
      <c r="B245" s="442"/>
      <c r="C245" s="442"/>
      <c r="D245" s="538" t="s">
        <v>224</v>
      </c>
      <c r="E245" s="538"/>
      <c r="F245" s="538"/>
      <c r="G245" s="538"/>
      <c r="H245" s="538"/>
      <c r="I245" s="538"/>
      <c r="J245" s="429"/>
    </row>
    <row r="246" spans="1:14" s="431" customFormat="1" ht="24.95" customHeight="1" x14ac:dyDescent="0.2">
      <c r="A246" s="417" t="s">
        <v>996</v>
      </c>
      <c r="B246" s="407" t="s">
        <v>254</v>
      </c>
      <c r="C246" s="407">
        <v>1033</v>
      </c>
      <c r="D246" s="57" t="s">
        <v>870</v>
      </c>
      <c r="E246" s="400" t="s">
        <v>582</v>
      </c>
      <c r="F246" s="430">
        <v>6</v>
      </c>
      <c r="G246" s="433">
        <v>26.15</v>
      </c>
      <c r="H246" s="35">
        <f>ROUND((ORÇAMENTO!F246*ORÇAMENTO!G246),2)</f>
        <v>156.9</v>
      </c>
      <c r="I246" s="36">
        <f>ROUND(ORÇAMENTO!H246*(1+$I$8),2)</f>
        <v>195.87</v>
      </c>
      <c r="J246" s="355">
        <f>(I246/$I$360)</f>
        <v>2.1725513800304361E-4</v>
      </c>
    </row>
    <row r="247" spans="1:14" s="431" customFormat="1" ht="24.95" customHeight="1" x14ac:dyDescent="0.2">
      <c r="A247" s="417" t="s">
        <v>997</v>
      </c>
      <c r="B247" s="407" t="s">
        <v>254</v>
      </c>
      <c r="C247" s="407">
        <v>1034</v>
      </c>
      <c r="D247" s="57" t="s">
        <v>871</v>
      </c>
      <c r="E247" s="400" t="s">
        <v>582</v>
      </c>
      <c r="F247" s="430">
        <v>6</v>
      </c>
      <c r="G247" s="433">
        <v>45.51</v>
      </c>
      <c r="H247" s="35">
        <f>ROUND((ORÇAMENTO!F247*ORÇAMENTO!G247),2)</f>
        <v>273.06</v>
      </c>
      <c r="I247" s="36">
        <f>ROUND(ORÇAMENTO!H247*(1+$I$8),2)</f>
        <v>340.89</v>
      </c>
      <c r="J247" s="355">
        <f>(I247/$I$360)</f>
        <v>3.7810845966129334E-4</v>
      </c>
    </row>
    <row r="248" spans="1:14" s="99" customFormat="1" ht="15" customHeight="1" x14ac:dyDescent="0.2">
      <c r="A248" s="398" t="s">
        <v>998</v>
      </c>
      <c r="B248" s="100"/>
      <c r="C248" s="100"/>
      <c r="D248" s="538" t="s">
        <v>219</v>
      </c>
      <c r="E248" s="538"/>
      <c r="F248" s="538"/>
      <c r="G248" s="538"/>
      <c r="H248" s="538"/>
      <c r="I248" s="538"/>
      <c r="J248" s="360"/>
      <c r="K248" s="350"/>
      <c r="L248" s="350"/>
      <c r="M248" s="350"/>
      <c r="N248" s="350"/>
    </row>
    <row r="249" spans="1:14" s="98" customFormat="1" ht="15" customHeight="1" x14ac:dyDescent="0.2">
      <c r="A249" s="417" t="s">
        <v>999</v>
      </c>
      <c r="B249" s="407" t="s">
        <v>254</v>
      </c>
      <c r="C249" s="407">
        <v>1035</v>
      </c>
      <c r="D249" s="68" t="s">
        <v>221</v>
      </c>
      <c r="E249" s="400" t="s">
        <v>105</v>
      </c>
      <c r="F249" s="85">
        <v>2</v>
      </c>
      <c r="G249" s="64">
        <v>53.75</v>
      </c>
      <c r="H249" s="35">
        <f>ROUND((ORÇAMENTO!F249*ORÇAMENTO!G249),2)</f>
        <v>107.5</v>
      </c>
      <c r="I249" s="36">
        <f>ROUND(ORÇAMENTO!H249*(1+$I$8),2)</f>
        <v>134.19999999999999</v>
      </c>
      <c r="J249" s="355">
        <f>(I249/$I$360)</f>
        <v>1.4885199121870857E-4</v>
      </c>
    </row>
    <row r="250" spans="1:14" s="98" customFormat="1" ht="15" customHeight="1" x14ac:dyDescent="0.2">
      <c r="A250" s="417" t="s">
        <v>1000</v>
      </c>
      <c r="B250" s="407" t="s">
        <v>254</v>
      </c>
      <c r="C250" s="407">
        <v>1036</v>
      </c>
      <c r="D250" s="68" t="s">
        <v>223</v>
      </c>
      <c r="E250" s="400" t="s">
        <v>105</v>
      </c>
      <c r="F250" s="85">
        <v>2</v>
      </c>
      <c r="G250" s="64">
        <v>7.25</v>
      </c>
      <c r="H250" s="35">
        <f>ROUND((ORÇAMENTO!F250*ORÇAMENTO!G250),2)</f>
        <v>14.5</v>
      </c>
      <c r="I250" s="36">
        <f>ROUND(ORÇAMENTO!H250*(1+$I$8),2)</f>
        <v>18.100000000000001</v>
      </c>
      <c r="J250" s="355">
        <f>(I250/$I$360)</f>
        <v>2.0076162750064275E-5</v>
      </c>
    </row>
    <row r="251" spans="1:14" s="99" customFormat="1" ht="15" customHeight="1" x14ac:dyDescent="0.2">
      <c r="A251" s="398" t="s">
        <v>1001</v>
      </c>
      <c r="B251" s="100"/>
      <c r="C251" s="100"/>
      <c r="D251" s="538" t="s">
        <v>872</v>
      </c>
      <c r="E251" s="538"/>
      <c r="F251" s="538"/>
      <c r="G251" s="538"/>
      <c r="H251" s="538"/>
      <c r="I251" s="538"/>
      <c r="J251" s="360"/>
      <c r="K251" s="350"/>
      <c r="L251" s="350"/>
      <c r="M251" s="350"/>
      <c r="N251" s="350"/>
    </row>
    <row r="252" spans="1:14" s="99" customFormat="1" ht="15" customHeight="1" x14ac:dyDescent="0.2">
      <c r="A252" s="332" t="s">
        <v>1002</v>
      </c>
      <c r="B252" s="333"/>
      <c r="C252" s="333"/>
      <c r="D252" s="589" t="s">
        <v>782</v>
      </c>
      <c r="E252" s="589"/>
      <c r="F252" s="589"/>
      <c r="G252" s="589"/>
      <c r="H252" s="589"/>
      <c r="I252" s="589"/>
      <c r="J252" s="363"/>
      <c r="K252" s="350"/>
      <c r="L252" s="350"/>
      <c r="M252" s="350"/>
      <c r="N252" s="350"/>
    </row>
    <row r="253" spans="1:14" s="98" customFormat="1" ht="22.7" customHeight="1" x14ac:dyDescent="0.2">
      <c r="A253" s="397" t="s">
        <v>1003</v>
      </c>
      <c r="B253" s="59" t="s">
        <v>26</v>
      </c>
      <c r="C253" s="59">
        <v>92336</v>
      </c>
      <c r="D253" s="68" t="s">
        <v>790</v>
      </c>
      <c r="E253" s="400" t="s">
        <v>330</v>
      </c>
      <c r="F253" s="85">
        <v>60</v>
      </c>
      <c r="G253" s="64">
        <v>125.69</v>
      </c>
      <c r="H253" s="35">
        <f>ROUND((ORÇAMENTO!F253*ORÇAMENTO!G253),2)</f>
        <v>7541.4</v>
      </c>
      <c r="I253" s="36">
        <f>ROUND(ORÇAMENTO!H253*(1+$I$8),2)</f>
        <v>9414.66</v>
      </c>
      <c r="J253" s="355">
        <f>(I253/$I$360)</f>
        <v>1.0442555049531498E-2</v>
      </c>
      <c r="K253" s="349"/>
      <c r="L253" s="349"/>
      <c r="M253" s="349"/>
      <c r="N253" s="349"/>
    </row>
    <row r="254" spans="1:14" s="98" customFormat="1" ht="15.6" customHeight="1" x14ac:dyDescent="0.2">
      <c r="A254" s="332" t="s">
        <v>1004</v>
      </c>
      <c r="B254" s="333"/>
      <c r="C254" s="333"/>
      <c r="D254" s="589" t="s">
        <v>783</v>
      </c>
      <c r="E254" s="589"/>
      <c r="F254" s="589"/>
      <c r="G254" s="589"/>
      <c r="H254" s="589"/>
      <c r="I254" s="589"/>
      <c r="J254" s="363"/>
      <c r="K254" s="349"/>
      <c r="L254" s="349"/>
      <c r="M254" s="349"/>
      <c r="N254" s="349"/>
    </row>
    <row r="255" spans="1:14" s="98" customFormat="1" ht="15.6" customHeight="1" x14ac:dyDescent="0.2">
      <c r="A255" s="397" t="s">
        <v>1005</v>
      </c>
      <c r="B255" s="69" t="s">
        <v>26</v>
      </c>
      <c r="C255" s="69">
        <v>94499</v>
      </c>
      <c r="D255" s="68" t="s">
        <v>784</v>
      </c>
      <c r="E255" s="400" t="s">
        <v>582</v>
      </c>
      <c r="F255" s="85">
        <v>4</v>
      </c>
      <c r="G255" s="64">
        <v>238.78</v>
      </c>
      <c r="H255" s="35">
        <f>ROUND((ORÇAMENTO!F255*ORÇAMENTO!G255),2)</f>
        <v>955.12</v>
      </c>
      <c r="I255" s="36">
        <f>ROUND(ORÇAMENTO!H255*(1+$I$8),2)</f>
        <v>1192.3699999999999</v>
      </c>
      <c r="J255" s="355">
        <f t="shared" ref="J255:J261" si="0">(I255/$I$360)</f>
        <v>1.322553269519013E-3</v>
      </c>
      <c r="K255" s="349"/>
      <c r="L255" s="349"/>
      <c r="M255" s="349"/>
      <c r="N255" s="349"/>
    </row>
    <row r="256" spans="1:14" s="98" customFormat="1" ht="15.6" customHeight="1" x14ac:dyDescent="0.2">
      <c r="A256" s="397" t="s">
        <v>1006</v>
      </c>
      <c r="B256" s="69" t="s">
        <v>26</v>
      </c>
      <c r="C256" s="69">
        <v>99624</v>
      </c>
      <c r="D256" s="68" t="s">
        <v>785</v>
      </c>
      <c r="E256" s="400" t="s">
        <v>582</v>
      </c>
      <c r="F256" s="85">
        <v>2</v>
      </c>
      <c r="G256" s="64">
        <v>406.49</v>
      </c>
      <c r="H256" s="35">
        <f>ROUND((ORÇAMENTO!F256*ORÇAMENTO!G256),2)</f>
        <v>812.98</v>
      </c>
      <c r="I256" s="36">
        <f>ROUND(ORÇAMENTO!H256*(1+$I$8),2)</f>
        <v>1014.92</v>
      </c>
      <c r="J256" s="355">
        <f t="shared" si="0"/>
        <v>1.1257292319500128E-3</v>
      </c>
      <c r="K256" s="349"/>
      <c r="L256" s="349"/>
      <c r="M256" s="349"/>
      <c r="N256" s="349"/>
    </row>
    <row r="257" spans="1:14" s="514" customFormat="1" ht="24.95" customHeight="1" x14ac:dyDescent="0.2">
      <c r="A257" s="409" t="s">
        <v>1007</v>
      </c>
      <c r="B257" s="402" t="s">
        <v>254</v>
      </c>
      <c r="C257" s="402">
        <v>1024</v>
      </c>
      <c r="D257" s="370" t="s">
        <v>786</v>
      </c>
      <c r="E257" s="368" t="s">
        <v>582</v>
      </c>
      <c r="F257" s="500">
        <v>3</v>
      </c>
      <c r="G257" s="472">
        <v>1059.5700000000002</v>
      </c>
      <c r="H257" s="372">
        <f>ROUND((ORÇAMENTO!F257*ORÇAMENTO!G257),2)</f>
        <v>3178.71</v>
      </c>
      <c r="I257" s="373">
        <f>ROUND(ORÇAMENTO!H257*(1+$I$8),2)</f>
        <v>3968.29</v>
      </c>
      <c r="J257" s="374">
        <f t="shared" si="0"/>
        <v>4.4015489436161634E-3</v>
      </c>
      <c r="K257" s="513"/>
      <c r="L257" s="513"/>
      <c r="M257" s="513"/>
      <c r="N257" s="513"/>
    </row>
    <row r="258" spans="1:14" s="514" customFormat="1" ht="15.6" customHeight="1" x14ac:dyDescent="0.2">
      <c r="A258" s="409" t="s">
        <v>1008</v>
      </c>
      <c r="B258" s="402" t="s">
        <v>26</v>
      </c>
      <c r="C258" s="402">
        <v>94473</v>
      </c>
      <c r="D258" s="370" t="s">
        <v>787</v>
      </c>
      <c r="E258" s="368" t="s">
        <v>582</v>
      </c>
      <c r="F258" s="500">
        <v>9</v>
      </c>
      <c r="G258" s="472">
        <v>97.53</v>
      </c>
      <c r="H258" s="372">
        <f>ROUND((ORÇAMENTO!F258*ORÇAMENTO!G258),2)</f>
        <v>877.77</v>
      </c>
      <c r="I258" s="373">
        <f>ROUND(ORÇAMENTO!H258*(1+$I$8),2)</f>
        <v>1095.81</v>
      </c>
      <c r="J258" s="374">
        <f t="shared" si="0"/>
        <v>1.2154508233783387E-3</v>
      </c>
      <c r="K258" s="513"/>
      <c r="L258" s="513"/>
      <c r="M258" s="513"/>
      <c r="N258" s="513"/>
    </row>
    <row r="259" spans="1:14" s="514" customFormat="1" ht="24.95" customHeight="1" x14ac:dyDescent="0.2">
      <c r="A259" s="409" t="s">
        <v>1009</v>
      </c>
      <c r="B259" s="402" t="s">
        <v>26</v>
      </c>
      <c r="C259" s="402">
        <v>92642</v>
      </c>
      <c r="D259" s="370" t="s">
        <v>788</v>
      </c>
      <c r="E259" s="368" t="s">
        <v>582</v>
      </c>
      <c r="F259" s="500">
        <v>6</v>
      </c>
      <c r="G259" s="472">
        <v>166.92</v>
      </c>
      <c r="H259" s="372">
        <f>ROUND((ORÇAMENTO!F259*ORÇAMENTO!G259),2)</f>
        <v>1001.52</v>
      </c>
      <c r="I259" s="373">
        <f>ROUND(ORÇAMENTO!H259*(1+$I$8),2)</f>
        <v>1250.29</v>
      </c>
      <c r="J259" s="374">
        <f t="shared" si="0"/>
        <v>1.3867969903192186E-3</v>
      </c>
      <c r="K259" s="513"/>
      <c r="L259" s="513"/>
      <c r="M259" s="513"/>
      <c r="N259" s="513"/>
    </row>
    <row r="260" spans="1:14" s="514" customFormat="1" ht="15.6" customHeight="1" x14ac:dyDescent="0.2">
      <c r="A260" s="409" t="s">
        <v>1010</v>
      </c>
      <c r="B260" s="402" t="s">
        <v>254</v>
      </c>
      <c r="C260" s="402">
        <v>1025</v>
      </c>
      <c r="D260" s="370" t="s">
        <v>789</v>
      </c>
      <c r="E260" s="368" t="s">
        <v>582</v>
      </c>
      <c r="F260" s="500">
        <v>3</v>
      </c>
      <c r="G260" s="472">
        <v>182.96481699999998</v>
      </c>
      <c r="H260" s="372">
        <f>ROUND((ORÇAMENTO!F260*ORÇAMENTO!G260),2)</f>
        <v>548.89</v>
      </c>
      <c r="I260" s="373">
        <f>ROUND(ORÇAMENTO!H260*(1+$I$8),2)</f>
        <v>685.23</v>
      </c>
      <c r="J260" s="374">
        <f t="shared" si="0"/>
        <v>7.6004359122798569E-4</v>
      </c>
      <c r="K260" s="513"/>
      <c r="L260" s="513"/>
      <c r="M260" s="513"/>
      <c r="N260" s="513"/>
    </row>
    <row r="261" spans="1:14" s="98" customFormat="1" ht="15.6" customHeight="1" x14ac:dyDescent="0.2">
      <c r="A261" s="397" t="s">
        <v>1011</v>
      </c>
      <c r="B261" s="69" t="s">
        <v>26</v>
      </c>
      <c r="C261" s="69">
        <v>101916</v>
      </c>
      <c r="D261" s="68" t="s">
        <v>806</v>
      </c>
      <c r="E261" s="400" t="s">
        <v>582</v>
      </c>
      <c r="F261" s="85">
        <v>1</v>
      </c>
      <c r="G261" s="64">
        <v>2481.33</v>
      </c>
      <c r="H261" s="35">
        <f>ROUND((ORÇAMENTO!F261*ORÇAMENTO!G261),2)</f>
        <v>2481.33</v>
      </c>
      <c r="I261" s="36">
        <f>ROUND(ORÇAMENTO!H261*(1+$I$8),2)</f>
        <v>3097.68</v>
      </c>
      <c r="J261" s="355">
        <f t="shared" si="0"/>
        <v>3.4358855153380713E-3</v>
      </c>
      <c r="K261" s="349"/>
      <c r="L261" s="349"/>
      <c r="M261" s="349"/>
      <c r="N261" s="349"/>
    </row>
    <row r="262" spans="1:14" s="98" customFormat="1" ht="15.6" customHeight="1" x14ac:dyDescent="0.2">
      <c r="A262" s="332" t="s">
        <v>1014</v>
      </c>
      <c r="B262" s="333"/>
      <c r="C262" s="333"/>
      <c r="D262" s="589" t="s">
        <v>208</v>
      </c>
      <c r="E262" s="589"/>
      <c r="F262" s="589"/>
      <c r="G262" s="589"/>
      <c r="H262" s="589"/>
      <c r="I262" s="589"/>
      <c r="J262" s="363"/>
      <c r="K262" s="349"/>
      <c r="L262" s="349"/>
      <c r="M262" s="349"/>
      <c r="N262" s="349"/>
    </row>
    <row r="263" spans="1:14" s="98" customFormat="1" ht="15.6" customHeight="1" x14ac:dyDescent="0.2">
      <c r="A263" s="397" t="s">
        <v>1015</v>
      </c>
      <c r="B263" s="69" t="s">
        <v>26</v>
      </c>
      <c r="C263" s="69">
        <v>102116</v>
      </c>
      <c r="D263" s="68" t="s">
        <v>805</v>
      </c>
      <c r="E263" s="400" t="s">
        <v>582</v>
      </c>
      <c r="F263" s="85">
        <v>2</v>
      </c>
      <c r="G263" s="64">
        <v>1300.06</v>
      </c>
      <c r="H263" s="35">
        <f>ROUND((ORÇAMENTO!F263*ORÇAMENTO!G263),2)</f>
        <v>2600.12</v>
      </c>
      <c r="I263" s="36">
        <f>ROUND(ORÇAMENTO!H263*(1+$I$8),2)</f>
        <v>3245.98</v>
      </c>
      <c r="J263" s="355">
        <f>(I263/$I$360)</f>
        <v>3.6003769482571067E-3</v>
      </c>
      <c r="K263" s="349"/>
      <c r="L263" s="349"/>
      <c r="M263" s="349"/>
      <c r="N263" s="349"/>
    </row>
    <row r="264" spans="1:14" s="98" customFormat="1" ht="24.95" customHeight="1" x14ac:dyDescent="0.2">
      <c r="A264" s="397" t="s">
        <v>1016</v>
      </c>
      <c r="B264" s="69" t="s">
        <v>26</v>
      </c>
      <c r="C264" s="69">
        <v>94482</v>
      </c>
      <c r="D264" s="68" t="s">
        <v>807</v>
      </c>
      <c r="E264" s="400"/>
      <c r="F264" s="85">
        <v>2</v>
      </c>
      <c r="G264" s="64">
        <v>1287.6600000000001</v>
      </c>
      <c r="H264" s="35">
        <f>ROUND((ORÇAMENTO!F264*ORÇAMENTO!G264),2)</f>
        <v>2575.3200000000002</v>
      </c>
      <c r="I264" s="36">
        <f>ROUND(ORÇAMENTO!H264*(1+$I$8),2)</f>
        <v>3215.02</v>
      </c>
      <c r="J264" s="355">
        <f>(I264/$I$360)</f>
        <v>3.5660367273321345E-3</v>
      </c>
      <c r="K264" s="349"/>
      <c r="L264" s="349"/>
      <c r="M264" s="349"/>
      <c r="N264" s="349"/>
    </row>
    <row r="265" spans="1:14" s="99" customFormat="1" ht="15" customHeight="1" x14ac:dyDescent="0.2">
      <c r="A265" s="443" t="s">
        <v>1012</v>
      </c>
      <c r="B265" s="592"/>
      <c r="C265" s="592"/>
      <c r="D265" s="444" t="s">
        <v>875</v>
      </c>
      <c r="E265" s="445"/>
      <c r="F265" s="446"/>
      <c r="G265" s="447"/>
      <c r="H265" s="448"/>
      <c r="I265" s="449"/>
      <c r="J265" s="429"/>
    </row>
    <row r="266" spans="1:14" s="43" customFormat="1" ht="15" customHeight="1" x14ac:dyDescent="0.2">
      <c r="A266" s="399" t="s">
        <v>1013</v>
      </c>
      <c r="B266" s="588"/>
      <c r="C266" s="588"/>
      <c r="D266" s="562" t="s">
        <v>876</v>
      </c>
      <c r="E266" s="562"/>
      <c r="F266" s="562"/>
      <c r="G266" s="562"/>
      <c r="H266" s="562"/>
      <c r="I266" s="562"/>
      <c r="J266" s="450"/>
    </row>
    <row r="267" spans="1:14" s="431" customFormat="1" ht="15" customHeight="1" x14ac:dyDescent="0.2">
      <c r="A267" s="451" t="s">
        <v>1017</v>
      </c>
      <c r="B267" s="432" t="s">
        <v>26</v>
      </c>
      <c r="C267" s="59">
        <v>100556</v>
      </c>
      <c r="D267" s="57" t="s">
        <v>877</v>
      </c>
      <c r="E267" s="400" t="s">
        <v>582</v>
      </c>
      <c r="F267" s="430">
        <v>5</v>
      </c>
      <c r="G267" s="430">
        <v>49.04</v>
      </c>
      <c r="H267" s="35">
        <f>ROUND((ORÇAMENTO!F267*ORÇAMENTO!G267),2)</f>
        <v>245.2</v>
      </c>
      <c r="I267" s="36">
        <f>ROUND(ORÇAMENTO!H267*(1+$I$8),2)</f>
        <v>306.11</v>
      </c>
      <c r="J267" s="355">
        <f t="shared" ref="J267:J272" si="1">(I267/$I$360)</f>
        <v>3.3953117013382181E-4</v>
      </c>
    </row>
    <row r="268" spans="1:14" s="431" customFormat="1" ht="15" customHeight="1" x14ac:dyDescent="0.2">
      <c r="A268" s="451" t="s">
        <v>1018</v>
      </c>
      <c r="B268" s="432" t="s">
        <v>26</v>
      </c>
      <c r="C268" s="59">
        <v>91840</v>
      </c>
      <c r="D268" s="57" t="s">
        <v>878</v>
      </c>
      <c r="E268" s="400" t="s">
        <v>330</v>
      </c>
      <c r="F268" s="430">
        <v>26.9</v>
      </c>
      <c r="G268" s="430">
        <v>12.81</v>
      </c>
      <c r="H268" s="35">
        <f>ROUND((ORÇAMENTO!F268*ORÇAMENTO!G268),2)</f>
        <v>344.59</v>
      </c>
      <c r="I268" s="36">
        <f>ROUND(ORÇAMENTO!H268*(1+$I$8),2)</f>
        <v>430.19</v>
      </c>
      <c r="J268" s="355">
        <f t="shared" si="1"/>
        <v>4.7715825709669331E-4</v>
      </c>
    </row>
    <row r="269" spans="1:14" s="431" customFormat="1" ht="15" customHeight="1" x14ac:dyDescent="0.2">
      <c r="A269" s="451" t="s">
        <v>1019</v>
      </c>
      <c r="B269" s="432" t="s">
        <v>26</v>
      </c>
      <c r="C269" s="59" t="s">
        <v>879</v>
      </c>
      <c r="D269" s="57" t="s">
        <v>880</v>
      </c>
      <c r="E269" s="400" t="s">
        <v>330</v>
      </c>
      <c r="F269" s="430">
        <v>160</v>
      </c>
      <c r="G269" s="430">
        <v>13.43</v>
      </c>
      <c r="H269" s="35">
        <f>ROUND((ORÇAMENTO!F269*ORÇAMENTO!G269),2)</f>
        <v>2148.8000000000002</v>
      </c>
      <c r="I269" s="36">
        <f>ROUND(ORÇAMENTO!H269*(1+$I$8),2)</f>
        <v>2682.56</v>
      </c>
      <c r="J269" s="355">
        <f t="shared" si="1"/>
        <v>2.975442604796266E-3</v>
      </c>
    </row>
    <row r="270" spans="1:14" s="452" customFormat="1" ht="24.95" customHeight="1" x14ac:dyDescent="0.2">
      <c r="A270" s="451" t="s">
        <v>1020</v>
      </c>
      <c r="B270" s="407" t="s">
        <v>254</v>
      </c>
      <c r="C270" s="407">
        <v>1034</v>
      </c>
      <c r="D270" s="57" t="s">
        <v>881</v>
      </c>
      <c r="E270" s="400" t="s">
        <v>330</v>
      </c>
      <c r="F270" s="430">
        <v>830</v>
      </c>
      <c r="G270" s="430">
        <v>13.93</v>
      </c>
      <c r="H270" s="35">
        <f>ROUND((ORÇAMENTO!F270*ORÇAMENTO!G270),2)</f>
        <v>11561.9</v>
      </c>
      <c r="I270" s="36">
        <f>ROUND(ORÇAMENTO!H270*(1+$I$8),2)</f>
        <v>14433.84</v>
      </c>
      <c r="J270" s="355">
        <f t="shared" si="1"/>
        <v>1.6009730439137441E-2</v>
      </c>
    </row>
    <row r="271" spans="1:14" s="452" customFormat="1" ht="24.95" customHeight="1" x14ac:dyDescent="0.2">
      <c r="A271" s="451" t="s">
        <v>1021</v>
      </c>
      <c r="B271" s="407" t="s">
        <v>254</v>
      </c>
      <c r="C271" s="407">
        <v>1035</v>
      </c>
      <c r="D271" s="57" t="s">
        <v>882</v>
      </c>
      <c r="E271" s="400" t="s">
        <v>330</v>
      </c>
      <c r="F271" s="430">
        <v>300</v>
      </c>
      <c r="G271" s="430">
        <v>15.97</v>
      </c>
      <c r="H271" s="35">
        <f>ROUND((ORÇAMENTO!F271*ORÇAMENTO!G271),2)</f>
        <v>4791</v>
      </c>
      <c r="I271" s="36">
        <f>ROUND(ORÇAMENTO!H271*(1+$I$8),2)</f>
        <v>5981.07</v>
      </c>
      <c r="J271" s="355">
        <f t="shared" si="1"/>
        <v>6.6340847922390558E-3</v>
      </c>
    </row>
    <row r="272" spans="1:14" s="431" customFormat="1" ht="15" customHeight="1" x14ac:dyDescent="0.2">
      <c r="A272" s="451" t="s">
        <v>1022</v>
      </c>
      <c r="B272" s="432" t="s">
        <v>26</v>
      </c>
      <c r="C272" s="59" t="s">
        <v>883</v>
      </c>
      <c r="D272" s="57" t="s">
        <v>884</v>
      </c>
      <c r="E272" s="400" t="s">
        <v>582</v>
      </c>
      <c r="F272" s="430">
        <v>5</v>
      </c>
      <c r="G272" s="430">
        <v>54.65</v>
      </c>
      <c r="H272" s="35">
        <f>ROUND((ORÇAMENTO!F272*ORÇAMENTO!G272),2)</f>
        <v>273.25</v>
      </c>
      <c r="I272" s="36">
        <f>ROUND(ORÇAMENTO!H272*(1+$I$8),2)</f>
        <v>341.12</v>
      </c>
      <c r="J272" s="355">
        <f t="shared" si="1"/>
        <v>3.7836357112165328E-4</v>
      </c>
    </row>
    <row r="273" spans="1:249" s="43" customFormat="1" ht="15" customHeight="1" x14ac:dyDescent="0.2">
      <c r="A273" s="399" t="s">
        <v>1023</v>
      </c>
      <c r="B273" s="588"/>
      <c r="C273" s="588"/>
      <c r="D273" s="562" t="s">
        <v>885</v>
      </c>
      <c r="E273" s="562"/>
      <c r="F273" s="562"/>
      <c r="G273" s="562"/>
      <c r="H273" s="562"/>
      <c r="I273" s="562"/>
      <c r="J273" s="450"/>
    </row>
    <row r="274" spans="1:249" s="452" customFormat="1" ht="15" customHeight="1" x14ac:dyDescent="0.2">
      <c r="A274" s="451" t="s">
        <v>1024</v>
      </c>
      <c r="B274" s="407" t="s">
        <v>254</v>
      </c>
      <c r="C274" s="407">
        <v>1036</v>
      </c>
      <c r="D274" s="57" t="s">
        <v>891</v>
      </c>
      <c r="E274" s="400" t="s">
        <v>582</v>
      </c>
      <c r="F274" s="430">
        <v>1</v>
      </c>
      <c r="G274" s="433">
        <v>1353.1</v>
      </c>
      <c r="H274" s="35">
        <f>ROUND((ORÇAMENTO!F274*ORÇAMENTO!G274),2)</f>
        <v>1353.1</v>
      </c>
      <c r="I274" s="36">
        <f>ROUND(ORÇAMENTO!H274*(1+$I$8),2)</f>
        <v>1689.21</v>
      </c>
      <c r="J274" s="355">
        <f>(I274/$I$360)</f>
        <v>1.8736383911069651E-3</v>
      </c>
    </row>
    <row r="275" spans="1:249" s="452" customFormat="1" ht="15" customHeight="1" x14ac:dyDescent="0.2">
      <c r="A275" s="451" t="s">
        <v>1025</v>
      </c>
      <c r="B275" s="432" t="s">
        <v>98</v>
      </c>
      <c r="C275" s="59" t="s">
        <v>886</v>
      </c>
      <c r="D275" s="453" t="s">
        <v>887</v>
      </c>
      <c r="E275" s="400" t="s">
        <v>582</v>
      </c>
      <c r="F275" s="430">
        <v>10</v>
      </c>
      <c r="G275" s="433">
        <v>253.85</v>
      </c>
      <c r="H275" s="35">
        <f>ROUND((ORÇAMENTO!F275*ORÇAMENTO!G275),2)</f>
        <v>2538.5</v>
      </c>
      <c r="I275" s="36">
        <f>ROUND(ORÇAMENTO!H275*(1+$I$8),2)</f>
        <v>3169.06</v>
      </c>
      <c r="J275" s="355">
        <f>(I275/$I$360)</f>
        <v>3.5150588024706452E-3</v>
      </c>
    </row>
    <row r="276" spans="1:249" s="431" customFormat="1" ht="22.5" x14ac:dyDescent="0.2">
      <c r="A276" s="451" t="s">
        <v>1026</v>
      </c>
      <c r="B276" s="432" t="s">
        <v>21</v>
      </c>
      <c r="C276" s="59">
        <v>43723</v>
      </c>
      <c r="D276" s="57" t="s">
        <v>888</v>
      </c>
      <c r="E276" s="400" t="s">
        <v>582</v>
      </c>
      <c r="F276" s="430">
        <v>2</v>
      </c>
      <c r="G276" s="433">
        <v>81.819999999999993</v>
      </c>
      <c r="H276" s="35">
        <f>ROUND((ORÇAMENTO!F276*ORÇAMENTO!G276),2)</f>
        <v>163.63999999999999</v>
      </c>
      <c r="I276" s="36">
        <f>ROUND(ORÇAMENTO!H276*(1+$I$8),2)</f>
        <v>204.29</v>
      </c>
      <c r="J276" s="355">
        <f>(I276/$I$360)</f>
        <v>2.2659443581274198E-4</v>
      </c>
    </row>
    <row r="277" spans="1:249" s="377" customFormat="1" ht="15.6" customHeight="1" x14ac:dyDescent="0.2">
      <c r="A277" s="511" t="s">
        <v>1027</v>
      </c>
      <c r="B277" s="590"/>
      <c r="C277" s="590"/>
      <c r="D277" s="591" t="s">
        <v>808</v>
      </c>
      <c r="E277" s="591"/>
      <c r="F277" s="591"/>
      <c r="G277" s="591"/>
      <c r="H277" s="591"/>
      <c r="I277" s="591"/>
      <c r="J277" s="512"/>
      <c r="GK277" s="378"/>
      <c r="GL277" s="378"/>
      <c r="GM277" s="378"/>
      <c r="GN277" s="378"/>
      <c r="GO277" s="378"/>
      <c r="GP277" s="378"/>
      <c r="GQ277" s="378"/>
      <c r="GR277" s="378"/>
      <c r="GS277" s="378"/>
      <c r="GT277" s="378"/>
      <c r="GU277" s="378"/>
      <c r="GV277" s="378"/>
      <c r="GW277" s="378"/>
      <c r="GX277" s="378"/>
      <c r="GY277" s="378"/>
      <c r="GZ277" s="378"/>
      <c r="HA277" s="378"/>
      <c r="HB277" s="378"/>
      <c r="HC277" s="378"/>
      <c r="HD277" s="378"/>
      <c r="HE277" s="378"/>
      <c r="HF277" s="378"/>
      <c r="HG277" s="378"/>
      <c r="HH277" s="378"/>
      <c r="HI277" s="378"/>
      <c r="HJ277" s="378"/>
      <c r="HK277" s="378"/>
      <c r="HL277" s="378"/>
      <c r="HM277" s="378"/>
      <c r="HN277" s="378"/>
      <c r="HO277" s="378"/>
      <c r="HP277" s="378"/>
      <c r="HQ277" s="378"/>
      <c r="HR277" s="378"/>
      <c r="HS277" s="378"/>
      <c r="HT277" s="378"/>
      <c r="HU277" s="378"/>
      <c r="HV277" s="378"/>
      <c r="HW277" s="378"/>
      <c r="HX277" s="378"/>
      <c r="HY277" s="378"/>
      <c r="HZ277" s="378"/>
      <c r="IA277" s="378"/>
      <c r="IB277" s="378"/>
      <c r="IC277" s="378"/>
      <c r="ID277" s="378"/>
      <c r="IE277" s="378"/>
      <c r="IF277" s="378"/>
      <c r="IG277" s="378"/>
      <c r="IH277" s="379"/>
      <c r="II277" s="379"/>
      <c r="IJ277" s="379"/>
      <c r="IK277" s="379"/>
      <c r="IL277" s="379"/>
      <c r="IM277" s="379"/>
      <c r="IN277" s="379"/>
      <c r="IO277" s="379"/>
    </row>
    <row r="278" spans="1:249" s="386" customFormat="1" ht="15" customHeight="1" x14ac:dyDescent="0.2">
      <c r="A278" s="380" t="s">
        <v>1028</v>
      </c>
      <c r="B278" s="381" t="s">
        <v>26</v>
      </c>
      <c r="C278" s="381">
        <v>96985</v>
      </c>
      <c r="D278" s="382" t="s">
        <v>809</v>
      </c>
      <c r="E278" s="383" t="s">
        <v>25</v>
      </c>
      <c r="F278" s="384">
        <v>14</v>
      </c>
      <c r="G278" s="385">
        <v>68.25</v>
      </c>
      <c r="H278" s="35">
        <f>ROUND((ORÇAMENTO!F278*ORÇAMENTO!G278),2)</f>
        <v>955.5</v>
      </c>
      <c r="I278" s="36">
        <f>ROUND(ORÇAMENTO!H278*(1+$I$8),2)</f>
        <v>1192.8399999999999</v>
      </c>
      <c r="J278" s="355">
        <f t="shared" ref="J278:J287" si="2">(I278/$I$360)</f>
        <v>1.3230745842423572E-3</v>
      </c>
      <c r="GK278" s="387"/>
      <c r="GL278" s="387"/>
      <c r="GM278" s="387"/>
      <c r="GN278" s="387"/>
      <c r="GO278" s="387"/>
      <c r="GP278" s="387"/>
      <c r="GQ278" s="387"/>
      <c r="GR278" s="387"/>
      <c r="GS278" s="387"/>
      <c r="GT278" s="387"/>
      <c r="GU278" s="387"/>
      <c r="GV278" s="387"/>
      <c r="GW278" s="387"/>
      <c r="GX278" s="387"/>
      <c r="GY278" s="387"/>
      <c r="GZ278" s="387"/>
      <c r="HA278" s="387"/>
      <c r="HB278" s="387"/>
      <c r="HC278" s="387"/>
      <c r="HD278" s="387"/>
      <c r="HE278" s="387"/>
      <c r="HF278" s="387"/>
      <c r="HG278" s="387"/>
      <c r="HH278" s="387"/>
      <c r="HI278" s="387"/>
      <c r="HJ278" s="387"/>
      <c r="HK278" s="387"/>
      <c r="HL278" s="387"/>
      <c r="HM278" s="387"/>
      <c r="HN278" s="387"/>
      <c r="HO278" s="387"/>
      <c r="HP278" s="387"/>
      <c r="HQ278" s="387"/>
      <c r="HR278" s="387"/>
      <c r="HS278" s="387"/>
      <c r="HT278" s="387"/>
      <c r="HU278" s="387"/>
      <c r="HV278" s="387"/>
      <c r="HW278" s="387"/>
      <c r="HX278" s="387"/>
      <c r="HY278" s="387"/>
      <c r="HZ278" s="387"/>
      <c r="IA278" s="387"/>
      <c r="IB278" s="387"/>
      <c r="IC278" s="387"/>
      <c r="ID278" s="387"/>
      <c r="IE278" s="387"/>
      <c r="IF278" s="387"/>
      <c r="IG278" s="387"/>
      <c r="IH278" s="388"/>
      <c r="II278" s="388"/>
      <c r="IJ278" s="388"/>
      <c r="IK278" s="388"/>
      <c r="IL278" s="388"/>
      <c r="IM278" s="388"/>
      <c r="IN278" s="388"/>
      <c r="IO278" s="388"/>
    </row>
    <row r="279" spans="1:249" s="386" customFormat="1" ht="15" customHeight="1" x14ac:dyDescent="0.2">
      <c r="A279" s="380" t="s">
        <v>1029</v>
      </c>
      <c r="B279" s="381" t="s">
        <v>26</v>
      </c>
      <c r="C279" s="389">
        <v>98111</v>
      </c>
      <c r="D279" s="382" t="s">
        <v>810</v>
      </c>
      <c r="E279" s="383" t="s">
        <v>25</v>
      </c>
      <c r="F279" s="384">
        <v>14</v>
      </c>
      <c r="G279" s="385">
        <v>24.78</v>
      </c>
      <c r="H279" s="35">
        <f>ROUND((ORÇAMENTO!F279*ORÇAMENTO!G279),2)</f>
        <v>346.92</v>
      </c>
      <c r="I279" s="36">
        <f>ROUND(ORÇAMENTO!H279*(1+$I$8),2)</f>
        <v>433.09</v>
      </c>
      <c r="J279" s="355">
        <f t="shared" si="2"/>
        <v>4.8037487985775332E-4</v>
      </c>
      <c r="GK279" s="387"/>
      <c r="GL279" s="387"/>
      <c r="GM279" s="387"/>
      <c r="GN279" s="387"/>
      <c r="GO279" s="387"/>
      <c r="GP279" s="387"/>
      <c r="GQ279" s="387"/>
      <c r="GR279" s="387"/>
      <c r="GS279" s="387"/>
      <c r="GT279" s="387"/>
      <c r="GU279" s="387"/>
      <c r="GV279" s="387"/>
      <c r="GW279" s="387"/>
      <c r="GX279" s="387"/>
      <c r="GY279" s="387"/>
      <c r="GZ279" s="387"/>
      <c r="HA279" s="387"/>
      <c r="HB279" s="387"/>
      <c r="HC279" s="387"/>
      <c r="HD279" s="387"/>
      <c r="HE279" s="387"/>
      <c r="HF279" s="387"/>
      <c r="HG279" s="387"/>
      <c r="HH279" s="387"/>
      <c r="HI279" s="387"/>
      <c r="HJ279" s="387"/>
      <c r="HK279" s="387"/>
      <c r="HL279" s="387"/>
      <c r="HM279" s="387"/>
      <c r="HN279" s="387"/>
      <c r="HO279" s="387"/>
      <c r="HP279" s="387"/>
      <c r="HQ279" s="387"/>
      <c r="HR279" s="387"/>
      <c r="HS279" s="387"/>
      <c r="HT279" s="387"/>
      <c r="HU279" s="387"/>
      <c r="HV279" s="387"/>
      <c r="HW279" s="387"/>
      <c r="HX279" s="387"/>
      <c r="HY279" s="387"/>
      <c r="HZ279" s="387"/>
      <c r="IA279" s="387"/>
      <c r="IB279" s="387"/>
      <c r="IC279" s="387"/>
      <c r="ID279" s="387"/>
      <c r="IE279" s="387"/>
      <c r="IF279" s="387"/>
      <c r="IG279" s="387"/>
      <c r="IH279" s="388"/>
      <c r="II279" s="388"/>
      <c r="IJ279" s="388"/>
      <c r="IK279" s="388"/>
      <c r="IL279" s="388"/>
      <c r="IM279" s="388"/>
      <c r="IN279" s="388"/>
      <c r="IO279" s="388"/>
    </row>
    <row r="280" spans="1:249" s="386" customFormat="1" ht="15" customHeight="1" x14ac:dyDescent="0.2">
      <c r="A280" s="380" t="s">
        <v>1030</v>
      </c>
      <c r="B280" s="381" t="s">
        <v>198</v>
      </c>
      <c r="C280" s="389" t="s">
        <v>111</v>
      </c>
      <c r="D280" s="382" t="s">
        <v>811</v>
      </c>
      <c r="E280" s="383" t="s">
        <v>25</v>
      </c>
      <c r="F280" s="384">
        <v>31</v>
      </c>
      <c r="G280" s="385">
        <v>86.44</v>
      </c>
      <c r="H280" s="35">
        <f>ROUND((ORÇAMENTO!F280*ORÇAMENTO!G280),2)</f>
        <v>2679.64</v>
      </c>
      <c r="I280" s="36">
        <f>ROUND(ORÇAMENTO!H280*(1+$I$8),2)</f>
        <v>3345.25</v>
      </c>
      <c r="J280" s="355">
        <f t="shared" si="2"/>
        <v>3.7104852729089783E-3</v>
      </c>
      <c r="GK280" s="387"/>
      <c r="GL280" s="387"/>
      <c r="GM280" s="387"/>
      <c r="GN280" s="387"/>
      <c r="GO280" s="387"/>
      <c r="GP280" s="387"/>
      <c r="GQ280" s="387"/>
      <c r="GR280" s="387"/>
      <c r="GS280" s="387"/>
      <c r="GT280" s="387"/>
      <c r="GU280" s="387"/>
      <c r="GV280" s="387"/>
      <c r="GW280" s="387"/>
      <c r="GX280" s="387"/>
      <c r="GY280" s="387"/>
      <c r="GZ280" s="387"/>
      <c r="HA280" s="387"/>
      <c r="HB280" s="387"/>
      <c r="HC280" s="387"/>
      <c r="HD280" s="387"/>
      <c r="HE280" s="387"/>
      <c r="HF280" s="387"/>
      <c r="HG280" s="387"/>
      <c r="HH280" s="387"/>
      <c r="HI280" s="387"/>
      <c r="HJ280" s="387"/>
      <c r="HK280" s="387"/>
      <c r="HL280" s="387"/>
      <c r="HM280" s="387"/>
      <c r="HN280" s="387"/>
      <c r="HO280" s="387"/>
      <c r="HP280" s="387"/>
      <c r="HQ280" s="387"/>
      <c r="HR280" s="387"/>
      <c r="HS280" s="387"/>
      <c r="HT280" s="387"/>
      <c r="HU280" s="387"/>
      <c r="HV280" s="387"/>
      <c r="HW280" s="387"/>
      <c r="HX280" s="387"/>
      <c r="HY280" s="387"/>
      <c r="HZ280" s="387"/>
      <c r="IA280" s="387"/>
      <c r="IB280" s="387"/>
      <c r="IC280" s="387"/>
      <c r="ID280" s="387"/>
      <c r="IE280" s="387"/>
      <c r="IF280" s="387"/>
      <c r="IG280" s="387"/>
      <c r="IH280" s="388"/>
      <c r="II280" s="388"/>
      <c r="IJ280" s="388"/>
      <c r="IK280" s="388"/>
      <c r="IL280" s="388"/>
      <c r="IM280" s="388"/>
      <c r="IN280" s="388"/>
      <c r="IO280" s="388"/>
    </row>
    <row r="281" spans="1:249" s="386" customFormat="1" ht="15" customHeight="1" x14ac:dyDescent="0.2">
      <c r="A281" s="380" t="s">
        <v>1031</v>
      </c>
      <c r="B281" s="381" t="s">
        <v>26</v>
      </c>
      <c r="C281" s="381">
        <v>93008</v>
      </c>
      <c r="D281" s="390" t="s">
        <v>812</v>
      </c>
      <c r="E281" s="383" t="s">
        <v>32</v>
      </c>
      <c r="F281" s="384">
        <v>93</v>
      </c>
      <c r="G281" s="385">
        <v>15.08</v>
      </c>
      <c r="H281" s="35">
        <f>ROUND((ORÇAMENTO!F281*ORÇAMENTO!G281),2)</f>
        <v>1402.44</v>
      </c>
      <c r="I281" s="36">
        <f>ROUND(ORÇAMENTO!H281*(1+$I$8),2)</f>
        <v>1750.8</v>
      </c>
      <c r="J281" s="355">
        <f t="shared" si="2"/>
        <v>1.9419528034703053E-3</v>
      </c>
      <c r="GK281" s="387"/>
      <c r="GL281" s="387"/>
      <c r="GM281" s="387"/>
      <c r="GN281" s="387"/>
      <c r="GO281" s="387"/>
      <c r="GP281" s="387"/>
      <c r="GQ281" s="387"/>
      <c r="GR281" s="387"/>
      <c r="GS281" s="387"/>
      <c r="GT281" s="387"/>
      <c r="GU281" s="387"/>
      <c r="GV281" s="387"/>
      <c r="GW281" s="387"/>
      <c r="GX281" s="387"/>
      <c r="GY281" s="387"/>
      <c r="GZ281" s="387"/>
      <c r="HA281" s="387"/>
      <c r="HB281" s="387"/>
      <c r="HC281" s="387"/>
      <c r="HD281" s="387"/>
      <c r="HE281" s="387"/>
      <c r="HF281" s="387"/>
      <c r="HG281" s="387"/>
      <c r="HH281" s="387"/>
      <c r="HI281" s="387"/>
      <c r="HJ281" s="387"/>
      <c r="HK281" s="387"/>
      <c r="HL281" s="387"/>
      <c r="HM281" s="387"/>
      <c r="HN281" s="387"/>
      <c r="HO281" s="387"/>
      <c r="HP281" s="387"/>
      <c r="HQ281" s="387"/>
      <c r="HR281" s="387"/>
      <c r="HS281" s="387"/>
      <c r="HT281" s="387"/>
      <c r="HU281" s="387"/>
      <c r="HV281" s="387"/>
      <c r="HW281" s="387"/>
      <c r="HX281" s="387"/>
      <c r="HY281" s="387"/>
      <c r="HZ281" s="387"/>
      <c r="IA281" s="387"/>
      <c r="IB281" s="387"/>
      <c r="IC281" s="387"/>
      <c r="ID281" s="387"/>
      <c r="IE281" s="387"/>
      <c r="IF281" s="387"/>
      <c r="IG281" s="387"/>
      <c r="IH281" s="388"/>
      <c r="II281" s="388"/>
      <c r="IJ281" s="388"/>
      <c r="IK281" s="388"/>
      <c r="IL281" s="388"/>
      <c r="IM281" s="388"/>
      <c r="IN281" s="388"/>
      <c r="IO281" s="388"/>
    </row>
    <row r="282" spans="1:249" s="386" customFormat="1" ht="15" customHeight="1" x14ac:dyDescent="0.2">
      <c r="A282" s="380" t="s">
        <v>1032</v>
      </c>
      <c r="B282" s="381" t="s">
        <v>26</v>
      </c>
      <c r="C282" s="381">
        <v>72315</v>
      </c>
      <c r="D282" s="382" t="s">
        <v>813</v>
      </c>
      <c r="E282" s="383" t="s">
        <v>25</v>
      </c>
      <c r="F282" s="384">
        <v>34</v>
      </c>
      <c r="G282" s="385">
        <v>33.64</v>
      </c>
      <c r="H282" s="35">
        <f>ROUND((ORÇAMENTO!F282*ORÇAMENTO!G282),2)</f>
        <v>1143.76</v>
      </c>
      <c r="I282" s="36">
        <f>ROUND(ORÇAMENTO!H282*(1+$I$8),2)</f>
        <v>1427.87</v>
      </c>
      <c r="J282" s="355">
        <f t="shared" si="2"/>
        <v>1.5837652213223355E-3</v>
      </c>
      <c r="GK282" s="387"/>
      <c r="GL282" s="387"/>
      <c r="GM282" s="387"/>
      <c r="GN282" s="387"/>
      <c r="GO282" s="387"/>
      <c r="GP282" s="387"/>
      <c r="GQ282" s="387"/>
      <c r="GR282" s="387"/>
      <c r="GS282" s="387"/>
      <c r="GT282" s="387"/>
      <c r="GU282" s="387"/>
      <c r="GV282" s="387"/>
      <c r="GW282" s="387"/>
      <c r="GX282" s="387"/>
      <c r="GY282" s="387"/>
      <c r="GZ282" s="387"/>
      <c r="HA282" s="387"/>
      <c r="HB282" s="387"/>
      <c r="HC282" s="387"/>
      <c r="HD282" s="387"/>
      <c r="HE282" s="387"/>
      <c r="HF282" s="387"/>
      <c r="HG282" s="387"/>
      <c r="HH282" s="387"/>
      <c r="HI282" s="387"/>
      <c r="HJ282" s="387"/>
      <c r="HK282" s="387"/>
      <c r="HL282" s="387"/>
      <c r="HM282" s="387"/>
      <c r="HN282" s="387"/>
      <c r="HO282" s="387"/>
      <c r="HP282" s="387"/>
      <c r="HQ282" s="387"/>
      <c r="HR282" s="387"/>
      <c r="HS282" s="387"/>
      <c r="HT282" s="387"/>
      <c r="HU282" s="387"/>
      <c r="HV282" s="387"/>
      <c r="HW282" s="387"/>
      <c r="HX282" s="387"/>
      <c r="HY282" s="387"/>
      <c r="HZ282" s="387"/>
      <c r="IA282" s="387"/>
      <c r="IB282" s="387"/>
      <c r="IC282" s="387"/>
      <c r="ID282" s="387"/>
      <c r="IE282" s="387"/>
      <c r="IF282" s="387"/>
      <c r="IG282" s="387"/>
      <c r="IH282" s="388"/>
      <c r="II282" s="388"/>
      <c r="IJ282" s="388"/>
      <c r="IK282" s="388"/>
      <c r="IL282" s="388"/>
      <c r="IM282" s="388"/>
      <c r="IN282" s="388"/>
      <c r="IO282" s="388"/>
    </row>
    <row r="283" spans="1:249" s="386" customFormat="1" ht="15" customHeight="1" x14ac:dyDescent="0.2">
      <c r="A283" s="380" t="s">
        <v>1033</v>
      </c>
      <c r="B283" s="381" t="s">
        <v>26</v>
      </c>
      <c r="C283" s="381">
        <v>96973</v>
      </c>
      <c r="D283" s="382" t="s">
        <v>814</v>
      </c>
      <c r="E283" s="383" t="s">
        <v>32</v>
      </c>
      <c r="F283" s="384">
        <v>28</v>
      </c>
      <c r="G283" s="391">
        <v>64.27</v>
      </c>
      <c r="H283" s="35">
        <f>ROUND((ORÇAMENTO!F283*ORÇAMENTO!G283),2)</f>
        <v>1799.56</v>
      </c>
      <c r="I283" s="36">
        <f>ROUND(ORÇAMENTO!H283*(1+$I$8),2)</f>
        <v>2246.5700000000002</v>
      </c>
      <c r="J283" s="355">
        <f t="shared" si="2"/>
        <v>2.4918511021774529E-3</v>
      </c>
      <c r="GK283" s="387"/>
      <c r="GL283" s="387"/>
      <c r="GM283" s="387"/>
      <c r="GN283" s="387"/>
      <c r="GO283" s="387"/>
      <c r="GP283" s="387"/>
      <c r="GQ283" s="387"/>
      <c r="GR283" s="387"/>
      <c r="GS283" s="387"/>
      <c r="GT283" s="387"/>
      <c r="GU283" s="387"/>
      <c r="GV283" s="387"/>
      <c r="GW283" s="387"/>
      <c r="GX283" s="387"/>
      <c r="GY283" s="387"/>
      <c r="GZ283" s="387"/>
      <c r="HA283" s="387"/>
      <c r="HB283" s="387"/>
      <c r="HC283" s="387"/>
      <c r="HD283" s="387"/>
      <c r="HE283" s="387"/>
      <c r="HF283" s="387"/>
      <c r="HG283" s="387"/>
      <c r="HH283" s="387"/>
      <c r="HI283" s="387"/>
      <c r="HJ283" s="387"/>
      <c r="HK283" s="387"/>
      <c r="HL283" s="387"/>
      <c r="HM283" s="387"/>
      <c r="HN283" s="387"/>
      <c r="HO283" s="387"/>
      <c r="HP283" s="387"/>
      <c r="HQ283" s="387"/>
      <c r="HR283" s="387"/>
      <c r="HS283" s="387"/>
      <c r="HT283" s="387"/>
      <c r="HU283" s="387"/>
      <c r="HV283" s="387"/>
      <c r="HW283" s="387"/>
      <c r="HX283" s="387"/>
      <c r="HY283" s="387"/>
      <c r="HZ283" s="387"/>
      <c r="IA283" s="387"/>
      <c r="IB283" s="387"/>
      <c r="IC283" s="387"/>
      <c r="ID283" s="387"/>
      <c r="IE283" s="387"/>
      <c r="IF283" s="387"/>
      <c r="IG283" s="387"/>
      <c r="IH283" s="388"/>
      <c r="II283" s="388"/>
      <c r="IJ283" s="388"/>
      <c r="IK283" s="388"/>
      <c r="IL283" s="388"/>
      <c r="IM283" s="388"/>
      <c r="IN283" s="388"/>
      <c r="IO283" s="388"/>
    </row>
    <row r="284" spans="1:249" s="386" customFormat="1" ht="15" customHeight="1" x14ac:dyDescent="0.2">
      <c r="A284" s="380" t="s">
        <v>1034</v>
      </c>
      <c r="B284" s="381" t="s">
        <v>26</v>
      </c>
      <c r="C284" s="381">
        <v>96974</v>
      </c>
      <c r="D284" s="382" t="s">
        <v>815</v>
      </c>
      <c r="E284" s="383" t="s">
        <v>32</v>
      </c>
      <c r="F284" s="384">
        <v>389.17</v>
      </c>
      <c r="G284" s="391">
        <v>82.8</v>
      </c>
      <c r="H284" s="35">
        <f>ROUND((ORÇAMENTO!F284*ORÇAMENTO!G284),2)</f>
        <v>32223.279999999999</v>
      </c>
      <c r="I284" s="36">
        <f>ROUND(ORÇAMENTO!H284*(1+$I$8),2)</f>
        <v>40227.440000000002</v>
      </c>
      <c r="J284" s="355">
        <f t="shared" si="2"/>
        <v>4.4619482456267713E-2</v>
      </c>
      <c r="GK284" s="387"/>
      <c r="GL284" s="387"/>
      <c r="GM284" s="387"/>
      <c r="GN284" s="387"/>
      <c r="GO284" s="387"/>
      <c r="GP284" s="387"/>
      <c r="GQ284" s="387"/>
      <c r="GR284" s="387"/>
      <c r="GS284" s="387"/>
      <c r="GT284" s="387"/>
      <c r="GU284" s="387"/>
      <c r="GV284" s="387"/>
      <c r="GW284" s="387"/>
      <c r="GX284" s="387"/>
      <c r="GY284" s="387"/>
      <c r="GZ284" s="387"/>
      <c r="HA284" s="387"/>
      <c r="HB284" s="387"/>
      <c r="HC284" s="387"/>
      <c r="HD284" s="387"/>
      <c r="HE284" s="387"/>
      <c r="HF284" s="387"/>
      <c r="HG284" s="387"/>
      <c r="HH284" s="387"/>
      <c r="HI284" s="387"/>
      <c r="HJ284" s="387"/>
      <c r="HK284" s="387"/>
      <c r="HL284" s="387"/>
      <c r="HM284" s="387"/>
      <c r="HN284" s="387"/>
      <c r="HO284" s="387"/>
      <c r="HP284" s="387"/>
      <c r="HQ284" s="387"/>
      <c r="HR284" s="387"/>
      <c r="HS284" s="387"/>
      <c r="HT284" s="387"/>
      <c r="HU284" s="387"/>
      <c r="HV284" s="387"/>
      <c r="HW284" s="387"/>
      <c r="HX284" s="387"/>
      <c r="HY284" s="387"/>
      <c r="HZ284" s="387"/>
      <c r="IA284" s="387"/>
      <c r="IB284" s="387"/>
      <c r="IC284" s="387"/>
      <c r="ID284" s="387"/>
      <c r="IE284" s="387"/>
      <c r="IF284" s="387"/>
      <c r="IG284" s="387"/>
      <c r="IH284" s="388"/>
      <c r="II284" s="388"/>
      <c r="IJ284" s="388"/>
      <c r="IK284" s="388"/>
      <c r="IL284" s="388"/>
      <c r="IM284" s="388"/>
      <c r="IN284" s="388"/>
      <c r="IO284" s="388"/>
    </row>
    <row r="285" spans="1:249" s="386" customFormat="1" ht="15" customHeight="1" x14ac:dyDescent="0.2">
      <c r="A285" s="380" t="s">
        <v>1035</v>
      </c>
      <c r="B285" s="407" t="s">
        <v>254</v>
      </c>
      <c r="C285" s="407">
        <v>1037</v>
      </c>
      <c r="D285" s="390" t="s">
        <v>890</v>
      </c>
      <c r="E285" s="380" t="s">
        <v>32</v>
      </c>
      <c r="F285" s="392">
        <v>670.5</v>
      </c>
      <c r="G285" s="391">
        <v>19.2</v>
      </c>
      <c r="H285" s="35">
        <f>ROUND((ORÇAMENTO!F285*ORÇAMENTO!G285),2)</f>
        <v>12873.6</v>
      </c>
      <c r="I285" s="36">
        <f>ROUND(ORÇAMENTO!H285*(1+$I$8),2)</f>
        <v>16071.36</v>
      </c>
      <c r="J285" s="355">
        <f t="shared" si="2"/>
        <v>1.7826035302479167E-2</v>
      </c>
    </row>
    <row r="286" spans="1:249" s="386" customFormat="1" ht="15" customHeight="1" x14ac:dyDescent="0.2">
      <c r="A286" s="380" t="s">
        <v>1036</v>
      </c>
      <c r="B286" s="407" t="s">
        <v>254</v>
      </c>
      <c r="C286" s="407">
        <v>1038</v>
      </c>
      <c r="D286" s="390" t="s">
        <v>816</v>
      </c>
      <c r="E286" s="380" t="s">
        <v>25</v>
      </c>
      <c r="F286" s="392">
        <v>14</v>
      </c>
      <c r="G286" s="391">
        <v>48.84</v>
      </c>
      <c r="H286" s="35">
        <f>ROUND((ORÇAMENTO!F286*ORÇAMENTO!G286),2)</f>
        <v>683.76</v>
      </c>
      <c r="I286" s="36">
        <f>ROUND(ORÇAMENTO!H286*(1+$I$8),2)</f>
        <v>853.6</v>
      </c>
      <c r="J286" s="355">
        <f t="shared" si="2"/>
        <v>9.4679627201408082E-4</v>
      </c>
    </row>
    <row r="287" spans="1:249" s="386" customFormat="1" ht="15" customHeight="1" x14ac:dyDescent="0.2">
      <c r="A287" s="380" t="s">
        <v>1037</v>
      </c>
      <c r="B287" s="407" t="s">
        <v>254</v>
      </c>
      <c r="C287" s="407">
        <v>1039</v>
      </c>
      <c r="D287" s="390" t="s">
        <v>817</v>
      </c>
      <c r="E287" s="380" t="s">
        <v>25</v>
      </c>
      <c r="F287" s="392">
        <v>14</v>
      </c>
      <c r="G287" s="391">
        <v>29.74</v>
      </c>
      <c r="H287" s="35">
        <f>ROUND((ORÇAMENTO!F287*ORÇAMENTO!G287),2)</f>
        <v>416.36</v>
      </c>
      <c r="I287" s="36">
        <f>ROUND(ORÇAMENTO!H287*(1+$I$8),2)</f>
        <v>519.78</v>
      </c>
      <c r="J287" s="355">
        <f t="shared" si="2"/>
        <v>5.7652971680819927E-4</v>
      </c>
    </row>
    <row r="288" spans="1:249" s="98" customFormat="1" ht="15.6" customHeight="1" x14ac:dyDescent="0.2">
      <c r="A288" s="542"/>
      <c r="B288" s="542"/>
      <c r="C288" s="542"/>
      <c r="D288" s="542"/>
      <c r="E288" s="542"/>
      <c r="F288" s="542"/>
      <c r="G288" s="542"/>
      <c r="H288" s="542"/>
      <c r="I288" s="542"/>
      <c r="J288" s="355"/>
      <c r="K288" s="349"/>
      <c r="L288" s="349"/>
      <c r="M288" s="349"/>
      <c r="N288" s="349"/>
    </row>
    <row r="289" spans="1:14" s="98" customFormat="1" ht="15.6" customHeight="1" x14ac:dyDescent="0.2">
      <c r="A289" s="539"/>
      <c r="B289" s="539"/>
      <c r="C289" s="539"/>
      <c r="D289" s="539"/>
      <c r="E289" s="539"/>
      <c r="F289" s="539"/>
      <c r="G289" s="539"/>
      <c r="H289" s="61">
        <f>SUM(H243:H287)</f>
        <v>106788.14</v>
      </c>
      <c r="I289" s="61">
        <f>SUM(I243:I287)</f>
        <v>133313.97</v>
      </c>
      <c r="J289" s="357">
        <f>SUM(J243:J287)</f>
        <v>0.14786922423078372</v>
      </c>
      <c r="K289" s="349"/>
      <c r="L289" s="349"/>
      <c r="M289" s="349"/>
      <c r="N289" s="349"/>
    </row>
    <row r="290" spans="1:14" ht="5.65" customHeight="1" x14ac:dyDescent="0.2">
      <c r="A290" s="540"/>
      <c r="B290" s="540"/>
      <c r="C290" s="540"/>
      <c r="D290" s="540"/>
      <c r="E290" s="540"/>
      <c r="F290" s="540"/>
      <c r="G290" s="540"/>
      <c r="H290" s="540"/>
      <c r="I290" s="540"/>
      <c r="J290" s="358"/>
    </row>
    <row r="291" spans="1:14" ht="18" customHeight="1" x14ac:dyDescent="0.2">
      <c r="A291" s="546" t="s">
        <v>1038</v>
      </c>
      <c r="B291" s="546"/>
      <c r="C291" s="546"/>
      <c r="D291" s="546"/>
      <c r="E291" s="546"/>
      <c r="F291" s="546"/>
      <c r="G291" s="546"/>
      <c r="H291" s="546"/>
      <c r="I291" s="546"/>
      <c r="J291" s="359"/>
    </row>
    <row r="292" spans="1:14" ht="15" customHeight="1" x14ac:dyDescent="0.2">
      <c r="A292" s="74" t="s">
        <v>210</v>
      </c>
      <c r="B292" s="563"/>
      <c r="C292" s="563"/>
      <c r="D292" s="538" t="s">
        <v>596</v>
      </c>
      <c r="E292" s="538"/>
      <c r="F292" s="538"/>
      <c r="G292" s="538"/>
      <c r="H292" s="538"/>
      <c r="I292" s="538"/>
      <c r="J292" s="360"/>
    </row>
    <row r="293" spans="1:14" s="306" customFormat="1" ht="15" customHeight="1" x14ac:dyDescent="0.2">
      <c r="A293" s="401" t="s">
        <v>212</v>
      </c>
      <c r="B293" s="402" t="s">
        <v>21</v>
      </c>
      <c r="C293" s="402">
        <v>42611</v>
      </c>
      <c r="D293" s="403" t="s">
        <v>606</v>
      </c>
      <c r="E293" s="401" t="s">
        <v>37</v>
      </c>
      <c r="F293" s="515">
        <v>0.45600000000000002</v>
      </c>
      <c r="G293" s="515">
        <v>2712.41</v>
      </c>
      <c r="H293" s="372">
        <f>ROUND((ORÇAMENTO!F293*ORÇAMENTO!G293),2)</f>
        <v>1236.8599999999999</v>
      </c>
      <c r="I293" s="373">
        <f>ROUND(ORÇAMENTO!H293*(1+$I$8),2)</f>
        <v>1544.09</v>
      </c>
      <c r="J293" s="374">
        <f>(I293/$I$360)</f>
        <v>1.712674151422472E-3</v>
      </c>
      <c r="K293" s="516"/>
      <c r="L293" s="516"/>
      <c r="M293" s="516"/>
      <c r="N293" s="516"/>
    </row>
    <row r="294" spans="1:14" s="306" customFormat="1" ht="15" customHeight="1" x14ac:dyDescent="0.2">
      <c r="A294" s="401" t="s">
        <v>213</v>
      </c>
      <c r="B294" s="402" t="s">
        <v>21</v>
      </c>
      <c r="C294" s="402">
        <v>47991</v>
      </c>
      <c r="D294" s="465" t="s">
        <v>595</v>
      </c>
      <c r="E294" s="409" t="s">
        <v>37</v>
      </c>
      <c r="F294" s="515">
        <v>1.476</v>
      </c>
      <c r="G294" s="515">
        <v>3002.75</v>
      </c>
      <c r="H294" s="372">
        <f>ROUND((ORÇAMENTO!F294*ORÇAMENTO!G294),2)</f>
        <v>4432.0600000000004</v>
      </c>
      <c r="I294" s="373">
        <f>ROUND(ORÇAMENTO!H294*(1+$I$8),2)</f>
        <v>5532.97</v>
      </c>
      <c r="J294" s="374">
        <f>(I294/$I$360)</f>
        <v>6.1370611166421613E-3</v>
      </c>
      <c r="K294" s="516"/>
      <c r="L294" s="516"/>
      <c r="M294" s="516"/>
      <c r="N294" s="516"/>
    </row>
    <row r="295" spans="1:14" s="306" customFormat="1" ht="15" customHeight="1" x14ac:dyDescent="0.2">
      <c r="A295" s="401" t="s">
        <v>214</v>
      </c>
      <c r="B295" s="402" t="s">
        <v>235</v>
      </c>
      <c r="C295" s="369">
        <v>1020</v>
      </c>
      <c r="D295" s="403" t="s">
        <v>655</v>
      </c>
      <c r="E295" s="401" t="s">
        <v>22</v>
      </c>
      <c r="F295" s="515">
        <v>3.95</v>
      </c>
      <c r="G295" s="515">
        <v>439.86</v>
      </c>
      <c r="H295" s="372">
        <f>ROUND((ORÇAMENTO!F295*ORÇAMENTO!G295),2)</f>
        <v>1737.45</v>
      </c>
      <c r="I295" s="373">
        <f>ROUND(ORÇAMENTO!H295*(1+$I$8),2)</f>
        <v>2169.0300000000002</v>
      </c>
      <c r="J295" s="374">
        <f>(I295/$I$360)</f>
        <v>2.4058452646282826E-3</v>
      </c>
      <c r="K295" s="516"/>
      <c r="L295" s="516"/>
      <c r="M295" s="516"/>
      <c r="N295" s="516"/>
    </row>
    <row r="296" spans="1:14" ht="15" customHeight="1" x14ac:dyDescent="0.2">
      <c r="A296" s="101" t="s">
        <v>215</v>
      </c>
      <c r="B296" s="580"/>
      <c r="C296" s="580"/>
      <c r="D296" s="581" t="s">
        <v>232</v>
      </c>
      <c r="E296" s="581"/>
      <c r="F296" s="581"/>
      <c r="G296" s="581"/>
      <c r="H296" s="581"/>
      <c r="I296" s="581"/>
      <c r="J296" s="360"/>
    </row>
    <row r="297" spans="1:14" s="306" customFormat="1" ht="15" customHeight="1" x14ac:dyDescent="0.2">
      <c r="A297" s="368" t="s">
        <v>217</v>
      </c>
      <c r="B297" s="402" t="s">
        <v>26</v>
      </c>
      <c r="C297" s="369">
        <v>98519</v>
      </c>
      <c r="D297" s="412" t="s">
        <v>233</v>
      </c>
      <c r="E297" s="401" t="s">
        <v>22</v>
      </c>
      <c r="F297" s="517">
        <f>(12.46*0.15)+(3.12*0.5)+(81.4*0.1)</f>
        <v>11.569000000000001</v>
      </c>
      <c r="G297" s="518">
        <v>1.76</v>
      </c>
      <c r="H297" s="372">
        <f>ROUND((ORÇAMENTO!F297*ORÇAMENTO!G297),2)</f>
        <v>20.36</v>
      </c>
      <c r="I297" s="373">
        <f>ROUND(ORÇAMENTO!H297*(1+$I$8),2)</f>
        <v>25.42</v>
      </c>
      <c r="J297" s="374">
        <f t="shared" ref="J297:J312" si="3">(I297/$I$360)</f>
        <v>2.8195362271084743E-5</v>
      </c>
      <c r="K297" s="516"/>
      <c r="L297" s="516"/>
      <c r="M297" s="516"/>
      <c r="N297" s="516"/>
    </row>
    <row r="298" spans="1:14" s="520" customFormat="1" ht="15" customHeight="1" x14ac:dyDescent="0.2">
      <c r="A298" s="368" t="s">
        <v>849</v>
      </c>
      <c r="B298" s="402" t="s">
        <v>26</v>
      </c>
      <c r="C298" s="369">
        <v>96624</v>
      </c>
      <c r="D298" s="412" t="s">
        <v>234</v>
      </c>
      <c r="E298" s="401" t="s">
        <v>37</v>
      </c>
      <c r="F298" s="517">
        <v>1.0920000000000001</v>
      </c>
      <c r="G298" s="518">
        <v>107.28</v>
      </c>
      <c r="H298" s="372">
        <f>ROUND((ORÇAMENTO!F298*ORÇAMENTO!G298),2)</f>
        <v>117.15</v>
      </c>
      <c r="I298" s="373">
        <f>ROUND(ORÇAMENTO!H298*(1+$I$8),2)</f>
        <v>146.25</v>
      </c>
      <c r="J298" s="374">
        <f t="shared" si="3"/>
        <v>1.6221761338104418E-4</v>
      </c>
      <c r="K298" s="519"/>
      <c r="L298" s="519"/>
      <c r="M298" s="519"/>
      <c r="N298" s="519"/>
    </row>
    <row r="299" spans="1:14" s="520" customFormat="1" ht="15" customHeight="1" x14ac:dyDescent="0.2">
      <c r="A299" s="368" t="s">
        <v>850</v>
      </c>
      <c r="B299" s="402" t="s">
        <v>235</v>
      </c>
      <c r="C299" s="369">
        <v>1003</v>
      </c>
      <c r="D299" s="412" t="s">
        <v>236</v>
      </c>
      <c r="E299" s="401" t="s">
        <v>22</v>
      </c>
      <c r="F299" s="517">
        <v>1</v>
      </c>
      <c r="G299" s="518">
        <v>63.69</v>
      </c>
      <c r="H299" s="372">
        <f>ROUND((ORÇAMENTO!F299*ORÇAMENTO!G299),2)</f>
        <v>63.69</v>
      </c>
      <c r="I299" s="373">
        <f>ROUND(ORÇAMENTO!H299*(1+$I$8),2)</f>
        <v>79.510000000000005</v>
      </c>
      <c r="J299" s="374">
        <f t="shared" si="3"/>
        <v>8.8190922666166324E-5</v>
      </c>
      <c r="K299" s="519"/>
      <c r="L299" s="519"/>
      <c r="M299" s="519"/>
      <c r="N299" s="519"/>
    </row>
    <row r="300" spans="1:14" s="520" customFormat="1" ht="15" customHeight="1" x14ac:dyDescent="0.2">
      <c r="A300" s="368" t="s">
        <v>1039</v>
      </c>
      <c r="B300" s="402" t="s">
        <v>235</v>
      </c>
      <c r="C300" s="369">
        <v>1004</v>
      </c>
      <c r="D300" s="412" t="s">
        <v>237</v>
      </c>
      <c r="E300" s="401" t="s">
        <v>22</v>
      </c>
      <c r="F300" s="517">
        <v>1.0170353419781299</v>
      </c>
      <c r="G300" s="518">
        <v>16.66</v>
      </c>
      <c r="H300" s="372">
        <f>ROUND((ORÇAMENTO!F300*ORÇAMENTO!G300),2)</f>
        <v>16.940000000000001</v>
      </c>
      <c r="I300" s="373">
        <f>ROUND(ORÇAMENTO!H300*(1+$I$8),2)</f>
        <v>21.15</v>
      </c>
      <c r="J300" s="374">
        <f t="shared" si="3"/>
        <v>2.3459162550489467E-5</v>
      </c>
      <c r="K300" s="519"/>
      <c r="L300" s="519"/>
      <c r="M300" s="519"/>
      <c r="N300" s="519"/>
    </row>
    <row r="301" spans="1:14" s="520" customFormat="1" ht="15" customHeight="1" x14ac:dyDescent="0.2">
      <c r="A301" s="368" t="s">
        <v>1040</v>
      </c>
      <c r="B301" s="402" t="s">
        <v>235</v>
      </c>
      <c r="C301" s="369">
        <v>1005</v>
      </c>
      <c r="D301" s="412" t="s">
        <v>238</v>
      </c>
      <c r="E301" s="401" t="s">
        <v>22</v>
      </c>
      <c r="F301" s="517">
        <v>11.2881806108898</v>
      </c>
      <c r="G301" s="518">
        <v>150.34</v>
      </c>
      <c r="H301" s="372">
        <f>ROUND((ORÇAMENTO!F301*ORÇAMENTO!G301),2)</f>
        <v>1697.07</v>
      </c>
      <c r="I301" s="373">
        <f>ROUND(ORÇAMENTO!H301*(1+$I$8),2)</f>
        <v>2118.62</v>
      </c>
      <c r="J301" s="374">
        <f t="shared" si="3"/>
        <v>2.3499314875989595E-3</v>
      </c>
      <c r="K301" s="519"/>
      <c r="L301" s="519"/>
      <c r="M301" s="519"/>
      <c r="N301" s="519"/>
    </row>
    <row r="302" spans="1:14" s="520" customFormat="1" ht="15" customHeight="1" x14ac:dyDescent="0.2">
      <c r="A302" s="368" t="s">
        <v>1041</v>
      </c>
      <c r="B302" s="402" t="s">
        <v>235</v>
      </c>
      <c r="C302" s="369">
        <v>1006</v>
      </c>
      <c r="D302" s="412" t="s">
        <v>239</v>
      </c>
      <c r="E302" s="401" t="s">
        <v>22</v>
      </c>
      <c r="F302" s="517">
        <v>1.96335078534031</v>
      </c>
      <c r="G302" s="518">
        <v>42.86</v>
      </c>
      <c r="H302" s="372">
        <f>ROUND((ORÇAMENTO!F302*ORÇAMENTO!G302),2)</f>
        <v>84.15</v>
      </c>
      <c r="I302" s="373">
        <f>ROUND(ORÇAMENTO!H302*(1+$I$8),2)</f>
        <v>105.05</v>
      </c>
      <c r="J302" s="374">
        <f t="shared" si="3"/>
        <v>1.1651938656874319E-4</v>
      </c>
      <c r="K302" s="519"/>
      <c r="L302" s="519"/>
      <c r="M302" s="519"/>
      <c r="N302" s="519"/>
    </row>
    <row r="303" spans="1:14" s="520" customFormat="1" ht="15" customHeight="1" x14ac:dyDescent="0.2">
      <c r="A303" s="368" t="s">
        <v>1042</v>
      </c>
      <c r="B303" s="402" t="s">
        <v>235</v>
      </c>
      <c r="C303" s="369">
        <v>1007</v>
      </c>
      <c r="D303" s="412" t="s">
        <v>240</v>
      </c>
      <c r="E303" s="401" t="s">
        <v>22</v>
      </c>
      <c r="F303" s="517">
        <v>1.94871794871795</v>
      </c>
      <c r="G303" s="518">
        <v>32.83</v>
      </c>
      <c r="H303" s="372">
        <f>ROUND((ORÇAMENTO!F303*ORÇAMENTO!G303),2)</f>
        <v>63.98</v>
      </c>
      <c r="I303" s="373">
        <f>ROUND(ORÇAMENTO!H303*(1+$I$8),2)</f>
        <v>79.87</v>
      </c>
      <c r="J303" s="374">
        <f t="shared" si="3"/>
        <v>8.8590227560642737E-5</v>
      </c>
      <c r="K303" s="519"/>
      <c r="L303" s="519"/>
      <c r="M303" s="519"/>
      <c r="N303" s="519"/>
    </row>
    <row r="304" spans="1:14" s="520" customFormat="1" ht="15" customHeight="1" x14ac:dyDescent="0.2">
      <c r="A304" s="368" t="s">
        <v>1043</v>
      </c>
      <c r="B304" s="402" t="s">
        <v>235</v>
      </c>
      <c r="C304" s="369">
        <v>1008</v>
      </c>
      <c r="D304" s="412" t="s">
        <v>241</v>
      </c>
      <c r="E304" s="401" t="s">
        <v>22</v>
      </c>
      <c r="F304" s="517">
        <v>1.93798449612403</v>
      </c>
      <c r="G304" s="518">
        <v>32.67</v>
      </c>
      <c r="H304" s="372">
        <f>ROUND((ORÇAMENTO!F304*ORÇAMENTO!G304),2)</f>
        <v>63.31</v>
      </c>
      <c r="I304" s="373">
        <f>ROUND(ORÇAMENTO!H304*(1+$I$8),2)</f>
        <v>79.040000000000006</v>
      </c>
      <c r="J304" s="374">
        <f t="shared" si="3"/>
        <v>8.7669607942822105E-5</v>
      </c>
      <c r="K304" s="519"/>
      <c r="L304" s="519"/>
      <c r="M304" s="519"/>
      <c r="N304" s="519"/>
    </row>
    <row r="305" spans="1:14" s="520" customFormat="1" ht="15" customHeight="1" x14ac:dyDescent="0.2">
      <c r="A305" s="368" t="s">
        <v>1044</v>
      </c>
      <c r="B305" s="402" t="s">
        <v>235</v>
      </c>
      <c r="C305" s="369">
        <v>1009</v>
      </c>
      <c r="D305" s="412" t="s">
        <v>242</v>
      </c>
      <c r="E305" s="401" t="s">
        <v>22</v>
      </c>
      <c r="F305" s="517">
        <v>1.91740412979351</v>
      </c>
      <c r="G305" s="518">
        <v>32.36</v>
      </c>
      <c r="H305" s="372">
        <f>ROUND((ORÇAMENTO!F305*ORÇAMENTO!G305),2)</f>
        <v>62.05</v>
      </c>
      <c r="I305" s="373">
        <f>ROUND(ORÇAMENTO!H305*(1+$I$8),2)</f>
        <v>77.459999999999994</v>
      </c>
      <c r="J305" s="374">
        <f t="shared" si="3"/>
        <v>8.5917103128175607E-5</v>
      </c>
      <c r="K305" s="519"/>
      <c r="L305" s="519"/>
      <c r="M305" s="519"/>
      <c r="N305" s="519"/>
    </row>
    <row r="306" spans="1:14" s="520" customFormat="1" ht="15" customHeight="1" x14ac:dyDescent="0.2">
      <c r="A306" s="368" t="s">
        <v>1045</v>
      </c>
      <c r="B306" s="402" t="s">
        <v>235</v>
      </c>
      <c r="C306" s="369">
        <v>1010</v>
      </c>
      <c r="D306" s="412" t="s">
        <v>243</v>
      </c>
      <c r="E306" s="401" t="s">
        <v>22</v>
      </c>
      <c r="F306" s="517">
        <v>1.9434628975265</v>
      </c>
      <c r="G306" s="518">
        <v>52.18</v>
      </c>
      <c r="H306" s="372">
        <f>ROUND((ORÇAMENTO!F306*ORÇAMENTO!G306),2)</f>
        <v>101.41</v>
      </c>
      <c r="I306" s="373">
        <f>ROUND(ORÇAMENTO!H306*(1+$I$8),2)</f>
        <v>126.6</v>
      </c>
      <c r="J306" s="374">
        <f t="shared" si="3"/>
        <v>1.4042222122420645E-4</v>
      </c>
      <c r="K306" s="519"/>
      <c r="L306" s="519"/>
      <c r="M306" s="519"/>
      <c r="N306" s="519"/>
    </row>
    <row r="307" spans="1:14" s="520" customFormat="1" ht="15" customHeight="1" x14ac:dyDescent="0.2">
      <c r="A307" s="368" t="s">
        <v>1046</v>
      </c>
      <c r="B307" s="402" t="s">
        <v>235</v>
      </c>
      <c r="C307" s="369">
        <v>1011</v>
      </c>
      <c r="D307" s="412" t="s">
        <v>244</v>
      </c>
      <c r="E307" s="401" t="s">
        <v>22</v>
      </c>
      <c r="F307" s="517">
        <v>8.26245443499392</v>
      </c>
      <c r="G307" s="518">
        <v>135.79</v>
      </c>
      <c r="H307" s="372">
        <f>ROUND((ORÇAMENTO!F307*ORÇAMENTO!G307),2)</f>
        <v>1121.96</v>
      </c>
      <c r="I307" s="373">
        <f>ROUND(ORÇAMENTO!H307*(1+$I$8),2)</f>
        <v>1400.65</v>
      </c>
      <c r="J307" s="374">
        <f t="shared" si="3"/>
        <v>1.5535733345788689E-3</v>
      </c>
      <c r="K307" s="519"/>
      <c r="L307" s="519"/>
      <c r="M307" s="519"/>
      <c r="N307" s="519"/>
    </row>
    <row r="308" spans="1:14" s="520" customFormat="1" ht="15" customHeight="1" x14ac:dyDescent="0.2">
      <c r="A308" s="368" t="s">
        <v>1047</v>
      </c>
      <c r="B308" s="402" t="s">
        <v>235</v>
      </c>
      <c r="C308" s="369">
        <v>1012</v>
      </c>
      <c r="D308" s="412" t="s">
        <v>245</v>
      </c>
      <c r="E308" s="401" t="s">
        <v>22</v>
      </c>
      <c r="F308" s="517">
        <v>11.6981132075472</v>
      </c>
      <c r="G308" s="518">
        <v>85.48</v>
      </c>
      <c r="H308" s="372">
        <f>ROUND((ORÇAMENTO!F308*ORÇAMENTO!G308),2)</f>
        <v>999.95</v>
      </c>
      <c r="I308" s="373">
        <f>ROUND(ORÇAMENTO!H308*(1+$I$8),2)</f>
        <v>1248.33</v>
      </c>
      <c r="J308" s="374">
        <f t="shared" si="3"/>
        <v>1.384622997004847E-3</v>
      </c>
      <c r="K308" s="519"/>
      <c r="L308" s="519"/>
      <c r="M308" s="519"/>
      <c r="N308" s="519"/>
    </row>
    <row r="309" spans="1:14" s="520" customFormat="1" ht="15" customHeight="1" x14ac:dyDescent="0.2">
      <c r="A309" s="368" t="s">
        <v>1048</v>
      </c>
      <c r="B309" s="402" t="s">
        <v>235</v>
      </c>
      <c r="C309" s="369">
        <v>1013</v>
      </c>
      <c r="D309" s="412" t="s">
        <v>246</v>
      </c>
      <c r="E309" s="401" t="s">
        <v>22</v>
      </c>
      <c r="F309" s="517">
        <v>11.695906432748499</v>
      </c>
      <c r="G309" s="518">
        <v>179.03</v>
      </c>
      <c r="H309" s="372">
        <f>ROUND((ORÇAMENTO!F309*ORÇAMENTO!G309),2)</f>
        <v>2093.92</v>
      </c>
      <c r="I309" s="373">
        <f>ROUND(ORÇAMENTO!H309*(1+$I$8),2)</f>
        <v>2614.04</v>
      </c>
      <c r="J309" s="374">
        <f t="shared" si="3"/>
        <v>2.8994415732142547E-3</v>
      </c>
      <c r="K309" s="519"/>
      <c r="L309" s="519"/>
      <c r="M309" s="519"/>
      <c r="N309" s="519"/>
    </row>
    <row r="310" spans="1:14" s="520" customFormat="1" ht="15" customHeight="1" x14ac:dyDescent="0.2">
      <c r="A310" s="368" t="s">
        <v>1049</v>
      </c>
      <c r="B310" s="402" t="s">
        <v>235</v>
      </c>
      <c r="C310" s="369">
        <v>1014</v>
      </c>
      <c r="D310" s="412" t="s">
        <v>247</v>
      </c>
      <c r="E310" s="401" t="s">
        <v>22</v>
      </c>
      <c r="F310" s="517">
        <v>2</v>
      </c>
      <c r="G310" s="518">
        <v>318.69</v>
      </c>
      <c r="H310" s="372">
        <f>ROUND((ORÇAMENTO!F310*ORÇAMENTO!G310),2)</f>
        <v>637.38</v>
      </c>
      <c r="I310" s="373">
        <f>ROUND(ORÇAMENTO!H310*(1+$I$8),2)</f>
        <v>795.7</v>
      </c>
      <c r="J310" s="374">
        <f t="shared" si="3"/>
        <v>8.8257473481912385E-4</v>
      </c>
      <c r="K310" s="519"/>
      <c r="L310" s="519"/>
      <c r="M310" s="519"/>
      <c r="N310" s="519"/>
    </row>
    <row r="311" spans="1:14" s="520" customFormat="1" ht="15" customHeight="1" x14ac:dyDescent="0.2">
      <c r="A311" s="368" t="s">
        <v>1050</v>
      </c>
      <c r="B311" s="402" t="s">
        <v>21</v>
      </c>
      <c r="C311" s="369">
        <v>42590</v>
      </c>
      <c r="D311" s="412" t="s">
        <v>656</v>
      </c>
      <c r="E311" s="401" t="s">
        <v>37</v>
      </c>
      <c r="F311" s="517">
        <v>11.569000000000001</v>
      </c>
      <c r="G311" s="518">
        <v>52.85</v>
      </c>
      <c r="H311" s="372">
        <f>ROUND((ORÇAMENTO!F311*ORÇAMENTO!G311),2)</f>
        <v>611.41999999999996</v>
      </c>
      <c r="I311" s="373">
        <f>ROUND(ORÇAMENTO!H311*(1+$I$8),2)</f>
        <v>763.29</v>
      </c>
      <c r="J311" s="374">
        <f t="shared" si="3"/>
        <v>8.4662620251362193E-4</v>
      </c>
      <c r="K311" s="519"/>
      <c r="L311" s="519"/>
      <c r="M311" s="519"/>
      <c r="N311" s="519"/>
    </row>
    <row r="312" spans="1:14" s="520" customFormat="1" ht="15" customHeight="1" x14ac:dyDescent="0.2">
      <c r="A312" s="368" t="s">
        <v>1051</v>
      </c>
      <c r="B312" s="402" t="s">
        <v>21</v>
      </c>
      <c r="C312" s="369">
        <v>12932</v>
      </c>
      <c r="D312" s="412" t="s">
        <v>709</v>
      </c>
      <c r="E312" s="401" t="s">
        <v>37</v>
      </c>
      <c r="F312" s="517">
        <v>11.569000000000001</v>
      </c>
      <c r="G312" s="518">
        <v>258.49</v>
      </c>
      <c r="H312" s="372">
        <f>ROUND((ORÇAMENTO!F312*ORÇAMENTO!G312),2)</f>
        <v>2990.47</v>
      </c>
      <c r="I312" s="373">
        <f>ROUND(ORÇAMENTO!H312*(1+$I$8),2)</f>
        <v>3733.29</v>
      </c>
      <c r="J312" s="374">
        <f t="shared" si="3"/>
        <v>4.1408915819440579E-3</v>
      </c>
      <c r="K312" s="519"/>
      <c r="L312" s="519"/>
      <c r="M312" s="519"/>
      <c r="N312" s="519"/>
    </row>
    <row r="313" spans="1:14" ht="15" customHeight="1" x14ac:dyDescent="0.2">
      <c r="A313" s="74" t="s">
        <v>218</v>
      </c>
      <c r="B313" s="563"/>
      <c r="C313" s="563"/>
      <c r="D313" s="538" t="s">
        <v>248</v>
      </c>
      <c r="E313" s="538"/>
      <c r="F313" s="538"/>
      <c r="G313" s="538"/>
      <c r="H313" s="538"/>
      <c r="I313" s="538"/>
      <c r="J313" s="360"/>
    </row>
    <row r="314" spans="1:14" s="306" customFormat="1" ht="45" x14ac:dyDescent="0.2">
      <c r="A314" s="368" t="s">
        <v>220</v>
      </c>
      <c r="B314" s="402" t="s">
        <v>26</v>
      </c>
      <c r="C314" s="369">
        <v>99837</v>
      </c>
      <c r="D314" s="412" t="s">
        <v>684</v>
      </c>
      <c r="E314" s="401" t="s">
        <v>32</v>
      </c>
      <c r="F314" s="517">
        <v>15.48</v>
      </c>
      <c r="G314" s="518">
        <v>599.5</v>
      </c>
      <c r="H314" s="372">
        <f>ROUND((ORÇAMENTO!F314*ORÇAMENTO!G314),2)</f>
        <v>9280.26</v>
      </c>
      <c r="I314" s="373">
        <f>ROUND(ORÇAMENTO!H314*(1+$I$8),2)</f>
        <v>11585.45</v>
      </c>
      <c r="J314" s="374">
        <f>(I314/$I$360)</f>
        <v>1.2850352471421665E-2</v>
      </c>
      <c r="K314" s="516"/>
      <c r="L314" s="516"/>
      <c r="M314" s="516"/>
      <c r="N314" s="516"/>
    </row>
    <row r="315" spans="1:14" s="520" customFormat="1" ht="15.6" customHeight="1" x14ac:dyDescent="0.2">
      <c r="A315" s="368" t="s">
        <v>222</v>
      </c>
      <c r="B315" s="402" t="s">
        <v>235</v>
      </c>
      <c r="C315" s="369">
        <v>1019</v>
      </c>
      <c r="D315" s="412" t="s">
        <v>665</v>
      </c>
      <c r="E315" s="368" t="s">
        <v>105</v>
      </c>
      <c r="F315" s="520">
        <v>1</v>
      </c>
      <c r="G315" s="523">
        <v>1275.75</v>
      </c>
      <c r="H315" s="372">
        <f>ROUND((ORÇAMENTO!F315*ORÇAMENTO!G315),2)</f>
        <v>1275.75</v>
      </c>
      <c r="I315" s="373">
        <f>ROUND(ORÇAMENTO!H315*(1+$I$8),2)</f>
        <v>1592.64</v>
      </c>
      <c r="J315" s="374">
        <f>(I315/$I$360)</f>
        <v>1.7665248531636667E-3</v>
      </c>
      <c r="K315" s="519"/>
      <c r="L315" s="519"/>
      <c r="M315" s="519"/>
      <c r="N315" s="519"/>
    </row>
    <row r="316" spans="1:14" s="306" customFormat="1" ht="15.6" customHeight="1" x14ac:dyDescent="0.2">
      <c r="A316" s="368" t="s">
        <v>1052</v>
      </c>
      <c r="B316" s="402" t="s">
        <v>235</v>
      </c>
      <c r="C316" s="369">
        <v>1041</v>
      </c>
      <c r="D316" s="412" t="s">
        <v>249</v>
      </c>
      <c r="E316" s="681" t="s">
        <v>25</v>
      </c>
      <c r="F316" s="498">
        <v>20</v>
      </c>
      <c r="G316" s="492">
        <v>106.11</v>
      </c>
      <c r="H316" s="372">
        <f>ROUND((ORÇAMENTO!F316*ORÇAMENTO!G316),2)</f>
        <v>2122.1999999999998</v>
      </c>
      <c r="I316" s="373">
        <f>ROUND(ORÇAMENTO!H316*(1+$I$8),2)</f>
        <v>2649.35</v>
      </c>
      <c r="J316" s="374">
        <f>(I316/$I$360)</f>
        <v>2.9386067282808166E-3</v>
      </c>
      <c r="K316" s="516"/>
      <c r="L316" s="516"/>
      <c r="M316" s="516"/>
      <c r="N316" s="516"/>
    </row>
    <row r="317" spans="1:14" s="520" customFormat="1" ht="15.6" customHeight="1" x14ac:dyDescent="0.2">
      <c r="A317" s="677" t="s">
        <v>1084</v>
      </c>
      <c r="B317" s="678"/>
      <c r="C317" s="678"/>
      <c r="D317" s="679" t="s">
        <v>1131</v>
      </c>
      <c r="E317" s="679"/>
      <c r="F317" s="679"/>
      <c r="G317" s="679"/>
      <c r="H317" s="679"/>
      <c r="I317" s="679"/>
      <c r="J317" s="680"/>
      <c r="K317" s="519"/>
      <c r="L317" s="519"/>
      <c r="M317" s="519"/>
      <c r="N317" s="519"/>
    </row>
    <row r="318" spans="1:14" s="520" customFormat="1" ht="15.6" customHeight="1" x14ac:dyDescent="0.2">
      <c r="A318" s="368" t="s">
        <v>1085</v>
      </c>
      <c r="B318" s="402" t="s">
        <v>98</v>
      </c>
      <c r="C318" s="369" t="s">
        <v>1132</v>
      </c>
      <c r="D318" s="412" t="s">
        <v>1133</v>
      </c>
      <c r="E318" s="368" t="s">
        <v>105</v>
      </c>
      <c r="F318" s="517">
        <v>43.8</v>
      </c>
      <c r="G318" s="518">
        <v>568.17999999999995</v>
      </c>
      <c r="H318" s="372">
        <f>ROUND((ORÇAMENTO!F318*ORÇAMENTO!G318),2)</f>
        <v>24886.28</v>
      </c>
      <c r="I318" s="373">
        <f>ROUND(ORÇAMENTO!H318*(1+$I$8),2)</f>
        <v>31067.95</v>
      </c>
      <c r="J318" s="374">
        <f>(I318/$I$360)</f>
        <v>3.4459956934301622E-2</v>
      </c>
      <c r="K318" s="519"/>
      <c r="L318" s="519"/>
      <c r="M318" s="519"/>
      <c r="N318" s="519"/>
    </row>
    <row r="319" spans="1:14" s="520" customFormat="1" ht="15.6" customHeight="1" x14ac:dyDescent="0.2">
      <c r="A319" s="368" t="s">
        <v>1138</v>
      </c>
      <c r="B319" s="402" t="s">
        <v>235</v>
      </c>
      <c r="C319" s="369">
        <v>1040</v>
      </c>
      <c r="D319" s="412" t="s">
        <v>1079</v>
      </c>
      <c r="E319" s="368" t="s">
        <v>105</v>
      </c>
      <c r="F319" s="517">
        <v>1</v>
      </c>
      <c r="G319" s="518">
        <v>2432.83</v>
      </c>
      <c r="H319" s="372">
        <f>ROUND((ORÇAMENTO!F319*ORÇAMENTO!G319),2)</f>
        <v>2432.83</v>
      </c>
      <c r="I319" s="373">
        <f>ROUND(ORÇAMENTO!H319*(1+$I$8),2)</f>
        <v>3037.14</v>
      </c>
      <c r="J319" s="374">
        <f>(I319/$I$360)</f>
        <v>3.3687357422502876E-3</v>
      </c>
      <c r="K319" s="519"/>
      <c r="L319" s="519"/>
      <c r="M319" s="519"/>
      <c r="N319" s="519"/>
    </row>
    <row r="320" spans="1:14" ht="15.6" customHeight="1" x14ac:dyDescent="0.2">
      <c r="A320" s="542"/>
      <c r="B320" s="542"/>
      <c r="C320" s="542"/>
      <c r="D320" s="542"/>
      <c r="E320" s="542"/>
      <c r="F320" s="542"/>
      <c r="G320" s="542"/>
      <c r="H320" s="542"/>
      <c r="I320" s="542"/>
      <c r="J320" s="356"/>
    </row>
    <row r="321" spans="1:14" ht="15.6" customHeight="1" x14ac:dyDescent="0.2">
      <c r="A321" s="539"/>
      <c r="B321" s="539"/>
      <c r="C321" s="539"/>
      <c r="D321" s="539"/>
      <c r="E321" s="539"/>
      <c r="F321" s="539"/>
      <c r="G321" s="539"/>
      <c r="H321" s="61">
        <f>SUM(ORÇAMENTO!H292:H319)</f>
        <v>58148.899999999994</v>
      </c>
      <c r="I321" s="61">
        <f>SUM(ORÇAMENTO!I293:I319)</f>
        <v>72592.89</v>
      </c>
      <c r="J321" s="357">
        <f>SUM(J292:J319)</f>
        <v>8.0518600781078073E-2</v>
      </c>
    </row>
    <row r="322" spans="1:14" ht="5.65" customHeight="1" x14ac:dyDescent="0.2">
      <c r="A322" s="540"/>
      <c r="B322" s="540"/>
      <c r="C322" s="540"/>
      <c r="D322" s="540"/>
      <c r="E322" s="540"/>
      <c r="F322" s="540"/>
      <c r="G322" s="540"/>
      <c r="H322" s="540"/>
      <c r="I322" s="540"/>
      <c r="J322" s="358"/>
    </row>
    <row r="323" spans="1:14" ht="15.6" customHeight="1" x14ac:dyDescent="0.2">
      <c r="A323" s="546" t="s">
        <v>1053</v>
      </c>
      <c r="B323" s="546"/>
      <c r="C323" s="546"/>
      <c r="D323" s="546"/>
      <c r="E323" s="546"/>
      <c r="F323" s="546"/>
      <c r="G323" s="546"/>
      <c r="H323" s="546"/>
      <c r="I323" s="546"/>
      <c r="J323" s="359"/>
    </row>
    <row r="324" spans="1:14" ht="15.6" customHeight="1" x14ac:dyDescent="0.2">
      <c r="A324" s="74" t="s">
        <v>1054</v>
      </c>
      <c r="B324" s="563"/>
      <c r="C324" s="563"/>
      <c r="D324" s="538" t="s">
        <v>57</v>
      </c>
      <c r="E324" s="538"/>
      <c r="F324" s="538"/>
      <c r="G324" s="538"/>
      <c r="H324" s="538"/>
      <c r="I324" s="538"/>
      <c r="J324" s="360"/>
    </row>
    <row r="325" spans="1:14" s="520" customFormat="1" ht="15.6" customHeight="1" x14ac:dyDescent="0.2">
      <c r="A325" s="368" t="s">
        <v>1055</v>
      </c>
      <c r="B325" s="369" t="s">
        <v>21</v>
      </c>
      <c r="C325" s="463" t="s">
        <v>251</v>
      </c>
      <c r="D325" s="493" t="s">
        <v>252</v>
      </c>
      <c r="E325" s="368" t="s">
        <v>22</v>
      </c>
      <c r="F325" s="371">
        <v>808.57010000000002</v>
      </c>
      <c r="G325" s="372">
        <v>4.8</v>
      </c>
      <c r="H325" s="372">
        <f>ROUND((ORÇAMENTO!F325*ORÇAMENTO!G325),2)</f>
        <v>3881.14</v>
      </c>
      <c r="I325" s="373">
        <f>ROUND(ORÇAMENTO!H325*(1+$I$8),2)</f>
        <v>4845.2</v>
      </c>
      <c r="J325" s="374">
        <f t="shared" ref="J325:J331" si="4">(I325/$I$360)</f>
        <v>5.3742002075475919E-3</v>
      </c>
      <c r="K325" s="519"/>
      <c r="L325" s="519"/>
      <c r="M325" s="519"/>
      <c r="N325" s="519"/>
    </row>
    <row r="326" spans="1:14" s="520" customFormat="1" ht="15.6" customHeight="1" x14ac:dyDescent="0.2">
      <c r="A326" s="368" t="s">
        <v>1056</v>
      </c>
      <c r="B326" s="369" t="s">
        <v>21</v>
      </c>
      <c r="C326" s="463">
        <v>42799</v>
      </c>
      <c r="D326" s="493" t="s">
        <v>253</v>
      </c>
      <c r="E326" s="368" t="s">
        <v>22</v>
      </c>
      <c r="F326" s="371">
        <v>808.57010000000002</v>
      </c>
      <c r="G326" s="372">
        <v>3.02</v>
      </c>
      <c r="H326" s="372">
        <f>ROUND((ORÇAMENTO!F326*ORÇAMENTO!G326),2)</f>
        <v>2441.88</v>
      </c>
      <c r="I326" s="373">
        <f>ROUND(ORÇAMENTO!H326*(1+$I$8),2)</f>
        <v>3048.44</v>
      </c>
      <c r="J326" s="374">
        <f t="shared" si="4"/>
        <v>3.3812694792157974E-3</v>
      </c>
      <c r="K326" s="519"/>
      <c r="L326" s="519"/>
      <c r="M326" s="519"/>
      <c r="N326" s="519"/>
    </row>
    <row r="327" spans="1:14" s="520" customFormat="1" x14ac:dyDescent="0.2">
      <c r="A327" s="368" t="s">
        <v>1057</v>
      </c>
      <c r="B327" s="369" t="s">
        <v>254</v>
      </c>
      <c r="C327" s="463" t="s">
        <v>255</v>
      </c>
      <c r="D327" s="493" t="s">
        <v>256</v>
      </c>
      <c r="E327" s="401" t="s">
        <v>22</v>
      </c>
      <c r="F327" s="371">
        <v>808.57010000000002</v>
      </c>
      <c r="G327" s="414">
        <v>13.8</v>
      </c>
      <c r="H327" s="372">
        <f>ROUND((ORÇAMENTO!F327*ORÇAMENTO!G327),2)</f>
        <v>11158.27</v>
      </c>
      <c r="I327" s="373">
        <f>ROUND(ORÇAMENTO!H327*(1+$I$8),2)</f>
        <v>13929.95</v>
      </c>
      <c r="J327" s="374">
        <f t="shared" si="4"/>
        <v>1.5450825596699327E-2</v>
      </c>
      <c r="K327" s="519"/>
      <c r="L327" s="519"/>
      <c r="M327" s="519"/>
      <c r="N327" s="519"/>
    </row>
    <row r="328" spans="1:14" s="520" customFormat="1" x14ac:dyDescent="0.2">
      <c r="A328" s="368" t="s">
        <v>1058</v>
      </c>
      <c r="B328" s="369" t="s">
        <v>26</v>
      </c>
      <c r="C328" s="369">
        <v>88411</v>
      </c>
      <c r="D328" s="493" t="s">
        <v>657</v>
      </c>
      <c r="E328" s="401" t="s">
        <v>22</v>
      </c>
      <c r="F328" s="483">
        <v>5.6400000000000006</v>
      </c>
      <c r="G328" s="97">
        <v>2.2599999999999998</v>
      </c>
      <c r="H328" s="372">
        <f>ROUND((ORÇAMENTO!F328*ORÇAMENTO!G328),2)</f>
        <v>12.75</v>
      </c>
      <c r="I328" s="373">
        <f>ROUND(ORÇAMENTO!H328*(1+$I$8),2)</f>
        <v>15.92</v>
      </c>
      <c r="J328" s="374">
        <f t="shared" si="4"/>
        <v>1.7658149777957085E-5</v>
      </c>
      <c r="K328" s="519"/>
      <c r="L328" s="519"/>
      <c r="M328" s="519"/>
      <c r="N328" s="519"/>
    </row>
    <row r="329" spans="1:14" s="520" customFormat="1" x14ac:dyDescent="0.2">
      <c r="A329" s="368" t="s">
        <v>1059</v>
      </c>
      <c r="B329" s="369" t="s">
        <v>26</v>
      </c>
      <c r="C329" s="369">
        <v>88412</v>
      </c>
      <c r="D329" s="493" t="s">
        <v>660</v>
      </c>
      <c r="E329" s="401" t="s">
        <v>22</v>
      </c>
      <c r="F329" s="483">
        <v>41.04</v>
      </c>
      <c r="G329" s="97">
        <v>2.2599999999999998</v>
      </c>
      <c r="H329" s="372">
        <f>ROUND((ORÇAMENTO!F329*ORÇAMENTO!G329),2)</f>
        <v>92.75</v>
      </c>
      <c r="I329" s="373">
        <f>ROUND(ORÇAMENTO!H329*(1+$I$8),2)</f>
        <v>115.79</v>
      </c>
      <c r="J329" s="374">
        <f t="shared" si="4"/>
        <v>1.2843198258728961E-4</v>
      </c>
      <c r="K329" s="519"/>
      <c r="L329" s="519"/>
      <c r="M329" s="519"/>
      <c r="N329" s="519"/>
    </row>
    <row r="330" spans="1:14" s="520" customFormat="1" ht="15.6" customHeight="1" x14ac:dyDescent="0.2">
      <c r="A330" s="368" t="s">
        <v>1060</v>
      </c>
      <c r="B330" s="369" t="s">
        <v>26</v>
      </c>
      <c r="C330" s="369">
        <v>88489</v>
      </c>
      <c r="D330" s="493" t="s">
        <v>601</v>
      </c>
      <c r="E330" s="401" t="s">
        <v>22</v>
      </c>
      <c r="F330" s="483">
        <v>1099.4195999999999</v>
      </c>
      <c r="G330" s="414">
        <v>12.76</v>
      </c>
      <c r="H330" s="372">
        <f>ROUND((ORÇAMENTO!F330*ORÇAMENTO!G330),2)</f>
        <v>14028.59</v>
      </c>
      <c r="I330" s="373">
        <f>ROUND(ORÇAMENTO!H330*(1+$I$8),2)</f>
        <v>17513.25</v>
      </c>
      <c r="J330" s="374">
        <f t="shared" si="4"/>
        <v>1.9425351231080835E-2</v>
      </c>
      <c r="K330" s="519"/>
      <c r="L330" s="519"/>
      <c r="M330" s="519"/>
      <c r="N330" s="519"/>
    </row>
    <row r="331" spans="1:14" s="520" customFormat="1" ht="15.6" customHeight="1" x14ac:dyDescent="0.2">
      <c r="A331" s="368" t="s">
        <v>1061</v>
      </c>
      <c r="B331" s="369" t="s">
        <v>26</v>
      </c>
      <c r="C331" s="369">
        <v>88497</v>
      </c>
      <c r="D331" s="493" t="s">
        <v>257</v>
      </c>
      <c r="E331" s="401" t="s">
        <v>22</v>
      </c>
      <c r="F331" s="371">
        <v>441.2484</v>
      </c>
      <c r="G331" s="414">
        <v>14.11</v>
      </c>
      <c r="H331" s="372">
        <f>ROUND((ORÇAMENTO!F331*ORÇAMENTO!G331),2)</f>
        <v>6226.01</v>
      </c>
      <c r="I331" s="373">
        <f>ROUND(ORÇAMENTO!H331*(1+$I$8),2)</f>
        <v>7772.53</v>
      </c>
      <c r="J331" s="374">
        <f t="shared" si="4"/>
        <v>8.6211368651799482E-3</v>
      </c>
      <c r="K331" s="519"/>
      <c r="L331" s="519"/>
      <c r="M331" s="519"/>
      <c r="N331" s="519"/>
    </row>
    <row r="332" spans="1:14" ht="15.6" customHeight="1" x14ac:dyDescent="0.2">
      <c r="A332" s="74" t="s">
        <v>228</v>
      </c>
      <c r="B332" s="563"/>
      <c r="C332" s="563"/>
      <c r="D332" s="538" t="s">
        <v>259</v>
      </c>
      <c r="E332" s="538"/>
      <c r="F332" s="538"/>
      <c r="G332" s="538"/>
      <c r="H332" s="538"/>
      <c r="I332" s="538"/>
      <c r="J332" s="360"/>
    </row>
    <row r="333" spans="1:14" s="156" customFormat="1" ht="15.6" customHeight="1" x14ac:dyDescent="0.2">
      <c r="A333" s="524" t="s">
        <v>229</v>
      </c>
      <c r="B333" s="574" t="s">
        <v>74</v>
      </c>
      <c r="C333" s="575"/>
      <c r="D333" s="575"/>
      <c r="E333" s="575"/>
      <c r="F333" s="575"/>
      <c r="G333" s="575"/>
      <c r="H333" s="575"/>
      <c r="I333" s="575"/>
      <c r="J333" s="576"/>
      <c r="K333" s="337"/>
      <c r="L333" s="337"/>
      <c r="M333" s="337"/>
      <c r="N333" s="337"/>
    </row>
    <row r="334" spans="1:14" s="520" customFormat="1" ht="15.6" customHeight="1" x14ac:dyDescent="0.2">
      <c r="A334" s="368" t="s">
        <v>1063</v>
      </c>
      <c r="B334" s="369" t="s">
        <v>26</v>
      </c>
      <c r="C334" s="369">
        <v>102204</v>
      </c>
      <c r="D334" s="403" t="s">
        <v>260</v>
      </c>
      <c r="E334" s="401" t="s">
        <v>22</v>
      </c>
      <c r="F334" s="500">
        <v>809.20010000000013</v>
      </c>
      <c r="G334" s="97">
        <v>8.7799999999999994</v>
      </c>
      <c r="H334" s="372">
        <f>ROUND((ORÇAMENTO!F334*ORÇAMENTO!G334),2)</f>
        <v>7104.78</v>
      </c>
      <c r="I334" s="373">
        <f>ROUND(ORÇAMENTO!H334*(1+$I$8),2)</f>
        <v>8869.59</v>
      </c>
      <c r="J334" s="374">
        <f>(I334/$I$360)</f>
        <v>9.8379741638863292E-3</v>
      </c>
      <c r="K334" s="519"/>
      <c r="L334" s="519"/>
      <c r="M334" s="519"/>
      <c r="N334" s="519"/>
    </row>
    <row r="335" spans="1:14" s="520" customFormat="1" ht="15.6" customHeight="1" x14ac:dyDescent="0.2">
      <c r="A335" s="368" t="s">
        <v>1064</v>
      </c>
      <c r="B335" s="369" t="s">
        <v>26</v>
      </c>
      <c r="C335" s="369">
        <v>99826</v>
      </c>
      <c r="D335" s="403" t="s">
        <v>261</v>
      </c>
      <c r="E335" s="401" t="s">
        <v>22</v>
      </c>
      <c r="F335" s="500">
        <v>809.20010000000013</v>
      </c>
      <c r="G335" s="97">
        <v>1.26</v>
      </c>
      <c r="H335" s="372">
        <f>ROUND((ORÇAMENTO!F335*ORÇAMENTO!G335),2)</f>
        <v>1019.59</v>
      </c>
      <c r="I335" s="373">
        <f>ROUND(ORÇAMENTO!H335*(1+$I$8),2)</f>
        <v>1272.8499999999999</v>
      </c>
      <c r="J335" s="374">
        <f>(I335/$I$360)</f>
        <v>1.4118200970397407E-3</v>
      </c>
      <c r="K335" s="519"/>
      <c r="L335" s="519"/>
      <c r="M335" s="519"/>
      <c r="N335" s="519"/>
    </row>
    <row r="336" spans="1:14" s="520" customFormat="1" ht="15.6" customHeight="1" x14ac:dyDescent="0.2">
      <c r="A336" s="368" t="s">
        <v>1065</v>
      </c>
      <c r="B336" s="369" t="s">
        <v>26</v>
      </c>
      <c r="C336" s="369">
        <v>102193</v>
      </c>
      <c r="D336" s="403" t="s">
        <v>262</v>
      </c>
      <c r="E336" s="401" t="s">
        <v>22</v>
      </c>
      <c r="F336" s="500">
        <v>809.20010000000013</v>
      </c>
      <c r="G336" s="97">
        <v>1.64</v>
      </c>
      <c r="H336" s="372">
        <f>ROUND((ORÇAMENTO!F336*ORÇAMENTO!G336),2)</f>
        <v>1327.09</v>
      </c>
      <c r="I336" s="373">
        <f>ROUND(ORÇAMENTO!H336*(1+$I$8),2)</f>
        <v>1656.74</v>
      </c>
      <c r="J336" s="374">
        <f>(I336/$I$360)</f>
        <v>1.8376233079857173E-3</v>
      </c>
      <c r="K336" s="519"/>
      <c r="L336" s="519"/>
      <c r="M336" s="519"/>
      <c r="N336" s="519"/>
    </row>
    <row r="337" spans="1:14" s="520" customFormat="1" ht="15.6" customHeight="1" x14ac:dyDescent="0.2">
      <c r="A337" s="494" t="s">
        <v>230</v>
      </c>
      <c r="B337" s="577" t="s">
        <v>671</v>
      </c>
      <c r="C337" s="578"/>
      <c r="D337" s="578"/>
      <c r="E337" s="578"/>
      <c r="F337" s="578"/>
      <c r="G337" s="578"/>
      <c r="H337" s="578"/>
      <c r="I337" s="578"/>
      <c r="J337" s="579"/>
      <c r="K337" s="519"/>
      <c r="L337" s="519"/>
      <c r="M337" s="519"/>
      <c r="N337" s="519"/>
    </row>
    <row r="338" spans="1:14" s="520" customFormat="1" ht="15.6" customHeight="1" x14ac:dyDescent="0.2">
      <c r="A338" s="368" t="s">
        <v>1066</v>
      </c>
      <c r="B338" s="369" t="s">
        <v>21</v>
      </c>
      <c r="C338" s="369">
        <v>42849</v>
      </c>
      <c r="D338" s="403" t="s">
        <v>263</v>
      </c>
      <c r="E338" s="401" t="s">
        <v>22</v>
      </c>
      <c r="F338" s="500">
        <v>162.83000000000001</v>
      </c>
      <c r="G338" s="500">
        <v>8.0299999999999994</v>
      </c>
      <c r="H338" s="372">
        <f>ROUND((ORÇAMENTO!F338*ORÇAMENTO!G338),2)</f>
        <v>1307.52</v>
      </c>
      <c r="I338" s="373">
        <f>ROUND(ORÇAMENTO!H338*(1+$I$8),2)</f>
        <v>1632.3</v>
      </c>
      <c r="J338" s="374">
        <f t="shared" ref="J338" si="5">(I338/$I$360)</f>
        <v>1.8105149423718182E-3</v>
      </c>
      <c r="K338" s="519"/>
      <c r="L338" s="519"/>
      <c r="M338" s="519"/>
      <c r="N338" s="519"/>
    </row>
    <row r="339" spans="1:14" s="520" customFormat="1" ht="15.6" customHeight="1" x14ac:dyDescent="0.2">
      <c r="A339" s="368" t="s">
        <v>1067</v>
      </c>
      <c r="B339" s="369" t="s">
        <v>21</v>
      </c>
      <c r="C339" s="369">
        <v>43869</v>
      </c>
      <c r="D339" s="403" t="s">
        <v>1062</v>
      </c>
      <c r="E339" s="401" t="s">
        <v>22</v>
      </c>
      <c r="F339" s="500">
        <v>162.83000000000001</v>
      </c>
      <c r="G339" s="97">
        <v>25.69</v>
      </c>
      <c r="H339" s="372">
        <f>ROUND((ORÇAMENTO!F339*ORÇAMENTO!G339),2)</f>
        <v>4183.1000000000004</v>
      </c>
      <c r="I339" s="373">
        <f>ROUND(ORÇAMENTO!H339*(1+$I$8),2)</f>
        <v>5222.17</v>
      </c>
      <c r="J339" s="374">
        <f>(I339/$I$360)</f>
        <v>5.7923278910775216E-3</v>
      </c>
      <c r="K339" s="519"/>
      <c r="L339" s="519"/>
      <c r="M339" s="519"/>
      <c r="N339" s="519"/>
    </row>
    <row r="340" spans="1:14" s="520" customFormat="1" ht="15.6" customHeight="1" x14ac:dyDescent="0.2">
      <c r="A340" s="494" t="s">
        <v>231</v>
      </c>
      <c r="B340" s="577" t="s">
        <v>340</v>
      </c>
      <c r="C340" s="578"/>
      <c r="D340" s="578"/>
      <c r="E340" s="578"/>
      <c r="F340" s="578"/>
      <c r="G340" s="578"/>
      <c r="H340" s="578"/>
      <c r="I340" s="578"/>
      <c r="J340" s="578"/>
      <c r="K340" s="519"/>
      <c r="L340" s="519"/>
      <c r="M340" s="519"/>
      <c r="N340" s="519"/>
    </row>
    <row r="341" spans="1:14" s="520" customFormat="1" ht="15.6" customHeight="1" x14ac:dyDescent="0.2">
      <c r="A341" s="368" t="s">
        <v>1068</v>
      </c>
      <c r="B341" s="369" t="s">
        <v>26</v>
      </c>
      <c r="C341" s="369">
        <v>102193</v>
      </c>
      <c r="D341" s="403" t="s">
        <v>262</v>
      </c>
      <c r="E341" s="401" t="s">
        <v>22</v>
      </c>
      <c r="F341" s="500">
        <v>114.40679999999999</v>
      </c>
      <c r="G341" s="97">
        <v>1.64</v>
      </c>
      <c r="H341" s="372">
        <f>ROUND((ORÇAMENTO!F341*ORÇAMENTO!G341),2)</f>
        <v>187.63</v>
      </c>
      <c r="I341" s="373">
        <f>ROUND(ORÇAMENTO!H341*(1+$I$8),2)</f>
        <v>234.24</v>
      </c>
      <c r="J341" s="374">
        <f t="shared" ref="J341" si="6">(I341/$I$360)</f>
        <v>2.5981438467265498E-4</v>
      </c>
      <c r="K341" s="519"/>
      <c r="L341" s="519"/>
      <c r="M341" s="519"/>
      <c r="N341" s="519"/>
    </row>
    <row r="342" spans="1:14" s="520" customFormat="1" ht="15.6" customHeight="1" x14ac:dyDescent="0.2">
      <c r="A342" s="368" t="s">
        <v>1069</v>
      </c>
      <c r="B342" s="369" t="s">
        <v>26</v>
      </c>
      <c r="C342" s="369">
        <v>102197</v>
      </c>
      <c r="D342" s="403" t="s">
        <v>265</v>
      </c>
      <c r="E342" s="401" t="s">
        <v>22</v>
      </c>
      <c r="F342" s="500">
        <v>114.4068</v>
      </c>
      <c r="G342" s="97">
        <v>19.54</v>
      </c>
      <c r="H342" s="372">
        <f>ROUND((ORÇAMENTO!F342*ORÇAMENTO!G342),2)</f>
        <v>2235.5100000000002</v>
      </c>
      <c r="I342" s="373">
        <f>ROUND(ORÇAMENTO!H342*(1+$I$8),2)</f>
        <v>2790.8</v>
      </c>
      <c r="J342" s="374">
        <f>(I342/$I$360)</f>
        <v>3.0955002764021756E-3</v>
      </c>
      <c r="K342" s="519"/>
      <c r="L342" s="519"/>
      <c r="M342" s="519"/>
      <c r="N342" s="519"/>
    </row>
    <row r="343" spans="1:14" s="520" customFormat="1" ht="22.5" x14ac:dyDescent="0.2">
      <c r="A343" s="368" t="s">
        <v>1070</v>
      </c>
      <c r="B343" s="369" t="s">
        <v>26</v>
      </c>
      <c r="C343" s="369">
        <v>102219</v>
      </c>
      <c r="D343" s="403" t="s">
        <v>264</v>
      </c>
      <c r="E343" s="401" t="s">
        <v>22</v>
      </c>
      <c r="F343" s="500">
        <v>114.4068</v>
      </c>
      <c r="G343" s="97">
        <v>13.72</v>
      </c>
      <c r="H343" s="372">
        <f>ROUND((ORÇAMENTO!F343*ORÇAMENTO!G343),2)</f>
        <v>1569.66</v>
      </c>
      <c r="I343" s="373">
        <f>ROUND(ORÇAMENTO!H343*(1+$I$8),2)</f>
        <v>1959.56</v>
      </c>
      <c r="J343" s="374">
        <f>(I343/$I$360)</f>
        <v>2.1735052750561294E-3</v>
      </c>
      <c r="K343" s="519"/>
      <c r="L343" s="519"/>
      <c r="M343" s="519"/>
      <c r="N343" s="519"/>
    </row>
    <row r="344" spans="1:14" s="520" customFormat="1" ht="15.6" customHeight="1" x14ac:dyDescent="0.2">
      <c r="A344" s="494" t="s">
        <v>1071</v>
      </c>
      <c r="B344" s="577" t="s">
        <v>725</v>
      </c>
      <c r="C344" s="578"/>
      <c r="D344" s="578"/>
      <c r="E344" s="578"/>
      <c r="F344" s="578"/>
      <c r="G344" s="578"/>
      <c r="H344" s="578"/>
      <c r="I344" s="578"/>
      <c r="J344" s="579"/>
      <c r="K344" s="519"/>
      <c r="L344" s="519"/>
      <c r="M344" s="519"/>
      <c r="N344" s="519"/>
    </row>
    <row r="345" spans="1:14" s="520" customFormat="1" x14ac:dyDescent="0.2">
      <c r="A345" s="368" t="s">
        <v>1072</v>
      </c>
      <c r="B345" s="369" t="s">
        <v>26</v>
      </c>
      <c r="C345" s="369">
        <v>102193</v>
      </c>
      <c r="D345" s="403" t="s">
        <v>262</v>
      </c>
      <c r="E345" s="401" t="s">
        <v>22</v>
      </c>
      <c r="F345" s="500">
        <v>37.21</v>
      </c>
      <c r="G345" s="97">
        <v>1.64</v>
      </c>
      <c r="H345" s="372">
        <f>ROUND((ORÇAMENTO!F345*ORÇAMENTO!G345),2)</f>
        <v>61.02</v>
      </c>
      <c r="I345" s="373">
        <f>ROUND(ORÇAMENTO!H345*(1+$I$8),2)</f>
        <v>76.180000000000007</v>
      </c>
      <c r="J345" s="374">
        <f>(I345/$I$360)</f>
        <v>8.4497352392259471E-5</v>
      </c>
      <c r="K345" s="519"/>
      <c r="L345" s="519"/>
      <c r="M345" s="519"/>
      <c r="N345" s="519"/>
    </row>
    <row r="346" spans="1:14" s="520" customFormat="1" x14ac:dyDescent="0.2">
      <c r="A346" s="368" t="s">
        <v>1073</v>
      </c>
      <c r="B346" s="369" t="s">
        <v>26</v>
      </c>
      <c r="C346" s="369">
        <v>102214</v>
      </c>
      <c r="D346" s="403" t="s">
        <v>663</v>
      </c>
      <c r="E346" s="401" t="s">
        <v>22</v>
      </c>
      <c r="F346" s="500">
        <v>37.21</v>
      </c>
      <c r="G346" s="97">
        <v>17.59</v>
      </c>
      <c r="H346" s="372">
        <f>ROUND((ORÇAMENTO!F346*ORÇAMENTO!G346),2)</f>
        <v>654.52</v>
      </c>
      <c r="I346" s="373">
        <f>ROUND(ORÇAMENTO!H346*(1+$I$8),2)</f>
        <v>817.1</v>
      </c>
      <c r="J346" s="374">
        <f>(I346/$I$360)</f>
        <v>9.0631119243522198E-4</v>
      </c>
      <c r="K346" s="519"/>
      <c r="L346" s="519"/>
      <c r="M346" s="519"/>
      <c r="N346" s="519"/>
    </row>
    <row r="347" spans="1:14" s="520" customFormat="1" ht="15.6" customHeight="1" x14ac:dyDescent="0.2">
      <c r="A347" s="494" t="s">
        <v>1074</v>
      </c>
      <c r="B347" s="577" t="s">
        <v>160</v>
      </c>
      <c r="C347" s="578"/>
      <c r="D347" s="578"/>
      <c r="E347" s="578"/>
      <c r="F347" s="578"/>
      <c r="G347" s="578"/>
      <c r="H347" s="578"/>
      <c r="I347" s="578"/>
      <c r="J347" s="578"/>
      <c r="K347" s="519"/>
      <c r="L347" s="519"/>
      <c r="M347" s="519"/>
      <c r="N347" s="519"/>
    </row>
    <row r="348" spans="1:14" s="520" customFormat="1" ht="15.6" customHeight="1" x14ac:dyDescent="0.2">
      <c r="A348" s="368" t="s">
        <v>1075</v>
      </c>
      <c r="B348" s="369" t="s">
        <v>26</v>
      </c>
      <c r="C348" s="369">
        <v>100717</v>
      </c>
      <c r="D348" s="403" t="s">
        <v>602</v>
      </c>
      <c r="E348" s="401" t="s">
        <v>22</v>
      </c>
      <c r="F348" s="500">
        <v>8.8019999999999996</v>
      </c>
      <c r="G348" s="97">
        <v>8.41</v>
      </c>
      <c r="H348" s="372">
        <f>ROUND((ORÇAMENTO!F348*ORÇAMENTO!G348),2)</f>
        <v>74.02</v>
      </c>
      <c r="I348" s="373">
        <f>ROUND(ORÇAMENTO!H348*(1+$I$8),2)</f>
        <v>92.41</v>
      </c>
      <c r="J348" s="374">
        <f>(I348/$I$360)</f>
        <v>1.0249934805157123E-4</v>
      </c>
      <c r="K348" s="519"/>
      <c r="L348" s="519"/>
      <c r="M348" s="519"/>
      <c r="N348" s="519"/>
    </row>
    <row r="349" spans="1:14" s="520" customFormat="1" ht="33.75" x14ac:dyDescent="0.2">
      <c r="A349" s="368" t="s">
        <v>1076</v>
      </c>
      <c r="B349" s="369" t="s">
        <v>26</v>
      </c>
      <c r="C349" s="369">
        <v>100758</v>
      </c>
      <c r="D349" s="403" t="s">
        <v>672</v>
      </c>
      <c r="E349" s="401" t="s">
        <v>22</v>
      </c>
      <c r="F349" s="500">
        <v>8.8019999999999996</v>
      </c>
      <c r="G349" s="97">
        <v>41.51</v>
      </c>
      <c r="H349" s="372">
        <f>ROUND((ORÇAMENTO!F349*ORÇAMENTO!G349),2)</f>
        <v>365.37</v>
      </c>
      <c r="I349" s="373">
        <f>ROUND(ORÇAMENTO!H349*(1+$I$8),2)</f>
        <v>456.13</v>
      </c>
      <c r="J349" s="374">
        <f>(I349/$I$360)</f>
        <v>5.0593039310424396E-4</v>
      </c>
      <c r="K349" s="519"/>
      <c r="L349" s="519"/>
      <c r="M349" s="519"/>
      <c r="N349" s="519"/>
    </row>
    <row r="350" spans="1:14" ht="14.1" customHeight="1" x14ac:dyDescent="0.2">
      <c r="A350" s="542"/>
      <c r="B350" s="542"/>
      <c r="C350" s="542"/>
      <c r="D350" s="542"/>
      <c r="E350" s="542"/>
      <c r="F350" s="542"/>
      <c r="G350" s="542"/>
      <c r="H350" s="542"/>
      <c r="I350" s="542"/>
      <c r="J350" s="356"/>
    </row>
    <row r="351" spans="1:14" ht="15.6" customHeight="1" x14ac:dyDescent="0.2">
      <c r="A351" s="573"/>
      <c r="B351" s="573"/>
      <c r="C351" s="573"/>
      <c r="D351" s="573"/>
      <c r="E351" s="573"/>
      <c r="F351" s="573"/>
      <c r="G351" s="573"/>
      <c r="H351" s="102">
        <f>SUM(ORÇAMENTO!H332:H349)</f>
        <v>20089.810000000001</v>
      </c>
      <c r="I351" s="102">
        <f>SUM(ORÇAMENTO!I325:I349)</f>
        <v>72321.150000000009</v>
      </c>
      <c r="J351" s="364">
        <f>SUM(J325:J349)</f>
        <v>8.0217192136564128E-2</v>
      </c>
    </row>
    <row r="352" spans="1:14" ht="5.65" customHeight="1" x14ac:dyDescent="0.2">
      <c r="A352" s="540"/>
      <c r="B352" s="540"/>
      <c r="C352" s="540"/>
      <c r="D352" s="540"/>
      <c r="E352" s="540"/>
      <c r="F352" s="540"/>
      <c r="G352" s="540"/>
      <c r="H352" s="540"/>
      <c r="I352" s="540"/>
      <c r="J352" s="358"/>
    </row>
    <row r="353" spans="1:14" ht="15.6" customHeight="1" x14ac:dyDescent="0.2">
      <c r="A353" s="541" t="s">
        <v>1077</v>
      </c>
      <c r="B353" s="541"/>
      <c r="C353" s="541"/>
      <c r="D353" s="541"/>
      <c r="E353" s="541"/>
      <c r="F353" s="541"/>
      <c r="G353" s="541"/>
      <c r="H353" s="541"/>
      <c r="I353" s="541"/>
      <c r="J353" s="359"/>
    </row>
    <row r="354" spans="1:14" s="156" customFormat="1" ht="15.6" customHeight="1" x14ac:dyDescent="0.2">
      <c r="A354" s="261" t="s">
        <v>250</v>
      </c>
      <c r="B354" s="69" t="s">
        <v>26</v>
      </c>
      <c r="C354" s="69">
        <v>99803</v>
      </c>
      <c r="D354" s="70" t="s">
        <v>668</v>
      </c>
      <c r="E354" s="261" t="s">
        <v>22</v>
      </c>
      <c r="F354" s="45">
        <v>727.43</v>
      </c>
      <c r="G354" s="51">
        <v>1.7</v>
      </c>
      <c r="H354" s="35">
        <f>ROUND((ORÇAMENTO!F354*ORÇAMENTO!G354),2)</f>
        <v>1236.6300000000001</v>
      </c>
      <c r="I354" s="36">
        <f>ROUND(ORÇAMENTO!H354*(1+$I$8),2)</f>
        <v>1543.81</v>
      </c>
      <c r="J354" s="355">
        <f>(I354/$I$360)</f>
        <v>1.7123635809489903E-3</v>
      </c>
      <c r="K354" s="337"/>
      <c r="L354" s="337"/>
      <c r="M354" s="337"/>
      <c r="N354" s="337"/>
    </row>
    <row r="355" spans="1:14" ht="15.6" customHeight="1" x14ac:dyDescent="0.2">
      <c r="A355" s="50" t="s">
        <v>258</v>
      </c>
      <c r="B355" s="69" t="s">
        <v>26</v>
      </c>
      <c r="C355" s="39">
        <v>99806</v>
      </c>
      <c r="D355" s="42" t="s">
        <v>669</v>
      </c>
      <c r="E355" s="50" t="s">
        <v>22</v>
      </c>
      <c r="F355" s="45">
        <v>727.43</v>
      </c>
      <c r="G355" s="51">
        <v>0.7</v>
      </c>
      <c r="H355" s="35">
        <f>ROUND((ORÇAMENTO!F355*ORÇAMENTO!G355),2)</f>
        <v>509.2</v>
      </c>
      <c r="I355" s="36">
        <f>ROUND(ORÇAMENTO!H355*(1+$I$8),2)</f>
        <v>635.67999999999995</v>
      </c>
      <c r="J355" s="355">
        <f>(I355/$I$360)</f>
        <v>7.0508370922435666E-4</v>
      </c>
    </row>
    <row r="356" spans="1:14" ht="15.6" customHeight="1" x14ac:dyDescent="0.2">
      <c r="A356" s="542"/>
      <c r="B356" s="542"/>
      <c r="C356" s="542"/>
      <c r="D356" s="542"/>
      <c r="E356" s="542"/>
      <c r="F356" s="542"/>
      <c r="G356" s="542"/>
      <c r="H356" s="542"/>
      <c r="I356" s="542"/>
      <c r="J356" s="356"/>
    </row>
    <row r="357" spans="1:14" ht="15.6" customHeight="1" x14ac:dyDescent="0.2">
      <c r="A357" s="539"/>
      <c r="B357" s="539"/>
      <c r="C357" s="539"/>
      <c r="D357" s="539"/>
      <c r="E357" s="539"/>
      <c r="F357" s="539"/>
      <c r="G357" s="539"/>
      <c r="H357" s="49">
        <f>SUM(ORÇAMENTO!H355:H355)</f>
        <v>509.2</v>
      </c>
      <c r="I357" s="103">
        <f>SUM(ORÇAMENTO!I355:I355)</f>
        <v>635.67999999999995</v>
      </c>
      <c r="J357" s="364">
        <f>SUM(J355)</f>
        <v>7.0508370922435666E-4</v>
      </c>
    </row>
    <row r="358" spans="1:14" ht="5.65" customHeight="1" x14ac:dyDescent="0.2">
      <c r="A358" s="540"/>
      <c r="B358" s="540"/>
      <c r="C358" s="540"/>
      <c r="D358" s="540"/>
      <c r="E358" s="540"/>
      <c r="F358" s="540"/>
      <c r="G358" s="540"/>
      <c r="H358" s="540"/>
      <c r="I358" s="540"/>
      <c r="J358" s="540"/>
    </row>
    <row r="359" spans="1:14" ht="14.1" customHeight="1" x14ac:dyDescent="0.2">
      <c r="A359" s="542"/>
      <c r="B359" s="542"/>
      <c r="C359" s="542"/>
      <c r="D359" s="542"/>
      <c r="E359" s="542"/>
      <c r="F359" s="542"/>
      <c r="G359" s="542"/>
      <c r="H359" s="542"/>
      <c r="I359" s="542"/>
      <c r="J359" s="542"/>
    </row>
    <row r="360" spans="1:14" ht="19.899999999999999" customHeight="1" x14ac:dyDescent="0.2">
      <c r="A360" s="572" t="s">
        <v>266</v>
      </c>
      <c r="B360" s="572"/>
      <c r="C360" s="572"/>
      <c r="D360" s="572"/>
      <c r="E360" s="572"/>
      <c r="F360" s="572"/>
      <c r="G360" s="572"/>
      <c r="H360" s="104">
        <f>SUM(ORÇAMENTO!H321,ORÇAMENTO!H351,H289,ORÇAMENTO!H186,ORÇAMENTO!H230,ORÇAMENTO!H151,ORÇAMENTO!H128,ORÇAMENTO!H86,ORÇAMENTO!H73,ORÇAMENTO!H53,ORÇAMENTO!H46,ORÇAMENTO!H23,ORÇAMENTO!H113,ORÇAMENTO!H357,ORÇAMENTO!H194,ORÇAMENTO!H101,H60)</f>
        <v>676682.93</v>
      </c>
      <c r="I360" s="104">
        <f>SUM(ORÇAMENTO!I321,ORÇAMENTO!I351,I289,ORÇAMENTO!I186,ORÇAMENTO!I230,ORÇAMENTO!I151,ORÇAMENTO!I128,ORÇAMENTO!I86,ORÇAMENTO!I73,ORÇAMENTO!I53,ORÇAMENTO!I46,ORÇAMENTO!I23,ORÇAMENTO!I113,ORÇAMENTO!I357,ORÇAMENTO!I194,ORÇAMENTO!I101,I60)</f>
        <v>901566.71000000008</v>
      </c>
      <c r="J360" s="464">
        <f>SUM(ORÇAMENTO!J321,ORÇAMENTO!J351,J289,ORÇAMENTO!J186,ORÇAMENTO!J230,ORÇAMENTO!J151,ORÇAMENTO!J128,ORÇAMENTO!J86,ORÇAMENTO!J73,ORÇAMENTO!J53,ORÇAMENTO!J46,ORÇAMENTO!J23,ORÇAMENTO!J113,ORÇAMENTO!J357,ORÇAMENTO!J194,ORÇAMENTO!J101,J60)</f>
        <v>1</v>
      </c>
    </row>
    <row r="1048094" ht="12.75" customHeight="1" x14ac:dyDescent="0.2"/>
    <row r="1048095" ht="12.75" customHeight="1" x14ac:dyDescent="0.2"/>
  </sheetData>
  <mergeCells count="217">
    <mergeCell ref="B273:C273"/>
    <mergeCell ref="D273:I273"/>
    <mergeCell ref="A288:I288"/>
    <mergeCell ref="A289:G289"/>
    <mergeCell ref="A290:I290"/>
    <mergeCell ref="A291:I291"/>
    <mergeCell ref="B292:C292"/>
    <mergeCell ref="D292:I292"/>
    <mergeCell ref="A229:I229"/>
    <mergeCell ref="A230:G230"/>
    <mergeCell ref="A231:I231"/>
    <mergeCell ref="A232:I232"/>
    <mergeCell ref="B239:C239"/>
    <mergeCell ref="D251:I251"/>
    <mergeCell ref="D252:I252"/>
    <mergeCell ref="D254:I254"/>
    <mergeCell ref="D262:I262"/>
    <mergeCell ref="B277:C277"/>
    <mergeCell ref="D277:I277"/>
    <mergeCell ref="B233:C233"/>
    <mergeCell ref="D233:I233"/>
    <mergeCell ref="D245:I245"/>
    <mergeCell ref="B265:C265"/>
    <mergeCell ref="B266:C266"/>
    <mergeCell ref="D266:I266"/>
    <mergeCell ref="B146:C146"/>
    <mergeCell ref="D146:I146"/>
    <mergeCell ref="B13:C13"/>
    <mergeCell ref="D13:I13"/>
    <mergeCell ref="B15:C15"/>
    <mergeCell ref="D15:I15"/>
    <mergeCell ref="B148:C148"/>
    <mergeCell ref="D148:I148"/>
    <mergeCell ref="B124:C124"/>
    <mergeCell ref="D124:I124"/>
    <mergeCell ref="D239:I239"/>
    <mergeCell ref="B243:C243"/>
    <mergeCell ref="D243:I243"/>
    <mergeCell ref="D248:I248"/>
    <mergeCell ref="B215:C215"/>
    <mergeCell ref="D215:I215"/>
    <mergeCell ref="B225:C225"/>
    <mergeCell ref="D225:I225"/>
    <mergeCell ref="B226:C226"/>
    <mergeCell ref="D226:I226"/>
    <mergeCell ref="B296:C296"/>
    <mergeCell ref="D296:I296"/>
    <mergeCell ref="B313:C313"/>
    <mergeCell ref="D313:I313"/>
    <mergeCell ref="A320:I320"/>
    <mergeCell ref="A321:G321"/>
    <mergeCell ref="A322:I322"/>
    <mergeCell ref="A323:I323"/>
    <mergeCell ref="B324:C324"/>
    <mergeCell ref="D324:I324"/>
    <mergeCell ref="B317:C317"/>
    <mergeCell ref="D317:I317"/>
    <mergeCell ref="A360:G360"/>
    <mergeCell ref="B332:C332"/>
    <mergeCell ref="D332:I332"/>
    <mergeCell ref="A350:I350"/>
    <mergeCell ref="A351:G351"/>
    <mergeCell ref="A352:I352"/>
    <mergeCell ref="A353:I353"/>
    <mergeCell ref="A356:I356"/>
    <mergeCell ref="A357:G357"/>
    <mergeCell ref="A358:J358"/>
    <mergeCell ref="B333:J333"/>
    <mergeCell ref="B337:J337"/>
    <mergeCell ref="B344:J344"/>
    <mergeCell ref="A359:J359"/>
    <mergeCell ref="B340:J340"/>
    <mergeCell ref="B347:J347"/>
    <mergeCell ref="B198:C198"/>
    <mergeCell ref="D198:I198"/>
    <mergeCell ref="B201:C201"/>
    <mergeCell ref="D201:I201"/>
    <mergeCell ref="B206:C206"/>
    <mergeCell ref="D206:I206"/>
    <mergeCell ref="B212:C212"/>
    <mergeCell ref="D212:I212"/>
    <mergeCell ref="B220:C220"/>
    <mergeCell ref="D220:I220"/>
    <mergeCell ref="B221:C221"/>
    <mergeCell ref="D221:I221"/>
    <mergeCell ref="B223:C223"/>
    <mergeCell ref="D223:I223"/>
    <mergeCell ref="A185:I185"/>
    <mergeCell ref="A186:G186"/>
    <mergeCell ref="A187:I187"/>
    <mergeCell ref="A188:I188"/>
    <mergeCell ref="A193:I193"/>
    <mergeCell ref="A194:G194"/>
    <mergeCell ref="A195:I195"/>
    <mergeCell ref="A196:I196"/>
    <mergeCell ref="B197:C197"/>
    <mergeCell ref="D197:I197"/>
    <mergeCell ref="B167:C167"/>
    <mergeCell ref="D167:I167"/>
    <mergeCell ref="B169:C169"/>
    <mergeCell ref="D169:I169"/>
    <mergeCell ref="B170:C170"/>
    <mergeCell ref="D170:I170"/>
    <mergeCell ref="B176:C176"/>
    <mergeCell ref="D176:I176"/>
    <mergeCell ref="B182:C182"/>
    <mergeCell ref="D182:I182"/>
    <mergeCell ref="A150:I150"/>
    <mergeCell ref="A151:G151"/>
    <mergeCell ref="A152:I152"/>
    <mergeCell ref="A153:I153"/>
    <mergeCell ref="B154:C154"/>
    <mergeCell ref="D154:I154"/>
    <mergeCell ref="B155:C155"/>
    <mergeCell ref="D155:I155"/>
    <mergeCell ref="B159:C159"/>
    <mergeCell ref="D159:I159"/>
    <mergeCell ref="B140:C140"/>
    <mergeCell ref="D140:I140"/>
    <mergeCell ref="B141:C141"/>
    <mergeCell ref="D141:I141"/>
    <mergeCell ref="B143:C143"/>
    <mergeCell ref="D143:I143"/>
    <mergeCell ref="B132:C132"/>
    <mergeCell ref="D132:I132"/>
    <mergeCell ref="B137:C137"/>
    <mergeCell ref="D137:I137"/>
    <mergeCell ref="A127:I127"/>
    <mergeCell ref="A128:G128"/>
    <mergeCell ref="A129:I129"/>
    <mergeCell ref="A130:I130"/>
    <mergeCell ref="B131:C131"/>
    <mergeCell ref="D131:I131"/>
    <mergeCell ref="A112:I112"/>
    <mergeCell ref="A113:G113"/>
    <mergeCell ref="A114:I114"/>
    <mergeCell ref="A115:I115"/>
    <mergeCell ref="B116:C116"/>
    <mergeCell ref="D116:I116"/>
    <mergeCell ref="B118:C118"/>
    <mergeCell ref="D118:I118"/>
    <mergeCell ref="B121:C121"/>
    <mergeCell ref="D121:I121"/>
    <mergeCell ref="B96:C96"/>
    <mergeCell ref="D96:I96"/>
    <mergeCell ref="A100:I100"/>
    <mergeCell ref="A101:G101"/>
    <mergeCell ref="A102:I102"/>
    <mergeCell ref="A103:I103"/>
    <mergeCell ref="B104:C104"/>
    <mergeCell ref="D104:I104"/>
    <mergeCell ref="B110:C110"/>
    <mergeCell ref="D110:I110"/>
    <mergeCell ref="B82:C82"/>
    <mergeCell ref="D82:I82"/>
    <mergeCell ref="A85:I85"/>
    <mergeCell ref="A86:G86"/>
    <mergeCell ref="A87:I87"/>
    <mergeCell ref="A88:I88"/>
    <mergeCell ref="B89:C89"/>
    <mergeCell ref="D89:I89"/>
    <mergeCell ref="B91:C91"/>
    <mergeCell ref="D91:I91"/>
    <mergeCell ref="B79:C79"/>
    <mergeCell ref="D79:I79"/>
    <mergeCell ref="B56:C56"/>
    <mergeCell ref="E56:I56"/>
    <mergeCell ref="A59:I59"/>
    <mergeCell ref="A60:G60"/>
    <mergeCell ref="A61:I61"/>
    <mergeCell ref="A62:I62"/>
    <mergeCell ref="B63:C63"/>
    <mergeCell ref="D63:I63"/>
    <mergeCell ref="B67:C67"/>
    <mergeCell ref="E67:I67"/>
    <mergeCell ref="B65:C65"/>
    <mergeCell ref="E65:I65"/>
    <mergeCell ref="B69:C69"/>
    <mergeCell ref="E69:I69"/>
    <mergeCell ref="A53:G53"/>
    <mergeCell ref="A54:I54"/>
    <mergeCell ref="A55:I55"/>
    <mergeCell ref="A72:I72"/>
    <mergeCell ref="A73:G73"/>
    <mergeCell ref="A74:I74"/>
    <mergeCell ref="A75:I75"/>
    <mergeCell ref="B76:C76"/>
    <mergeCell ref="D76:I76"/>
    <mergeCell ref="B43:C43"/>
    <mergeCell ref="A23:G23"/>
    <mergeCell ref="A24:I24"/>
    <mergeCell ref="A25:I25"/>
    <mergeCell ref="A45:I45"/>
    <mergeCell ref="A46:G46"/>
    <mergeCell ref="A47:I47"/>
    <mergeCell ref="A48:I48"/>
    <mergeCell ref="A52:I52"/>
    <mergeCell ref="B8:F8"/>
    <mergeCell ref="G8:H8"/>
    <mergeCell ref="I8:J8"/>
    <mergeCell ref="A9:J9"/>
    <mergeCell ref="B10:C10"/>
    <mergeCell ref="A11:J11"/>
    <mergeCell ref="A12:I12"/>
    <mergeCell ref="B26:C26"/>
    <mergeCell ref="D26:I26"/>
    <mergeCell ref="B1:C1"/>
    <mergeCell ref="A3:J3"/>
    <mergeCell ref="A4:J4"/>
    <mergeCell ref="B5:F5"/>
    <mergeCell ref="G5:H5"/>
    <mergeCell ref="I5:J5"/>
    <mergeCell ref="B6:F6"/>
    <mergeCell ref="G6:J6"/>
    <mergeCell ref="B7:F7"/>
    <mergeCell ref="G7:H7"/>
    <mergeCell ref="I7:J7"/>
  </mergeCells>
  <phoneticPr fontId="5" type="noConversion"/>
  <printOptions horizontalCentered="1"/>
  <pageMargins left="0.39370078740157483" right="0.35433070866141736" top="0.55118110236220474" bottom="0.47244094488188981" header="0.51181102362204722" footer="0.51181102362204722"/>
  <pageSetup paperSize="9" scale="63" firstPageNumber="0" fitToHeight="0" orientation="portrait" r:id="rId1"/>
  <rowBreaks count="4" manualBreakCount="4">
    <brk id="77" max="9" man="1"/>
    <brk id="152" max="9" man="1"/>
    <brk id="224" max="9" man="1"/>
    <brk id="30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2"/>
  <sheetViews>
    <sheetView zoomScaleNormal="100" workbookViewId="0">
      <pane ySplit="1" topLeftCell="A2" activePane="bottomLeft" state="frozen"/>
      <selection activeCell="E1" sqref="E1"/>
      <selection pane="bottomLeft" activeCell="K38" sqref="K38"/>
    </sheetView>
  </sheetViews>
  <sheetFormatPr defaultRowHeight="12.75" x14ac:dyDescent="0.2"/>
  <cols>
    <col min="1" max="1" width="12.28515625" customWidth="1"/>
    <col min="2" max="2" width="17" customWidth="1"/>
    <col min="3" max="3" width="28.140625" customWidth="1"/>
    <col min="4" max="5" width="12.85546875" customWidth="1"/>
    <col min="6" max="6" width="18.140625" style="123" customWidth="1"/>
    <col min="7" max="7" width="9.140625" style="123" customWidth="1"/>
    <col min="8" max="8" width="1.85546875" customWidth="1"/>
    <col min="9" max="9" width="12.140625" customWidth="1"/>
    <col min="10" max="10" width="21" bestFit="1" customWidth="1"/>
    <col min="11" max="11" width="13.140625" customWidth="1"/>
    <col min="12" max="13" width="8.7109375" customWidth="1"/>
    <col min="14" max="14" width="9.42578125" customWidth="1"/>
    <col min="15" max="15" width="1.42578125" customWidth="1"/>
    <col min="16" max="16" width="10.42578125" customWidth="1"/>
    <col min="17" max="17" width="15.7109375" customWidth="1"/>
    <col min="18" max="18" width="13.140625" customWidth="1"/>
    <col min="19" max="19" width="9.140625" bestFit="1" customWidth="1"/>
    <col min="20" max="21" width="11.5703125"/>
    <col min="22" max="23" width="11.85546875" customWidth="1"/>
    <col min="24" max="1025" width="8.7109375" customWidth="1"/>
  </cols>
  <sheetData>
    <row r="1" spans="2:23" ht="25.5" customHeight="1" x14ac:dyDescent="0.2">
      <c r="B1" s="124" t="s">
        <v>311</v>
      </c>
      <c r="C1" s="124" t="s">
        <v>312</v>
      </c>
      <c r="D1" s="124" t="s">
        <v>272</v>
      </c>
      <c r="E1" s="125" t="s">
        <v>269</v>
      </c>
      <c r="F1" s="615" t="s">
        <v>313</v>
      </c>
      <c r="G1" s="615"/>
      <c r="I1" s="124" t="s">
        <v>311</v>
      </c>
      <c r="J1" s="124" t="s">
        <v>312</v>
      </c>
      <c r="K1" s="124" t="s">
        <v>272</v>
      </c>
      <c r="L1" s="125" t="s">
        <v>269</v>
      </c>
      <c r="M1" s="615" t="s">
        <v>313</v>
      </c>
      <c r="N1" s="615"/>
      <c r="P1" s="126" t="s">
        <v>311</v>
      </c>
      <c r="Q1" s="126" t="s">
        <v>312</v>
      </c>
      <c r="R1" s="126" t="s">
        <v>272</v>
      </c>
      <c r="S1" s="126" t="s">
        <v>269</v>
      </c>
      <c r="T1" s="615" t="s">
        <v>314</v>
      </c>
      <c r="U1" s="615"/>
      <c r="V1" s="615"/>
      <c r="W1" s="615"/>
    </row>
    <row r="2" spans="2:23" ht="12.75" customHeight="1" x14ac:dyDescent="0.2">
      <c r="B2" s="600" t="s">
        <v>315</v>
      </c>
      <c r="C2" s="600"/>
      <c r="D2" s="600"/>
      <c r="E2" s="600"/>
      <c r="F2" s="600"/>
      <c r="G2" s="600"/>
      <c r="I2" s="600" t="s">
        <v>316</v>
      </c>
      <c r="J2" s="600"/>
      <c r="K2" s="600"/>
      <c r="L2" s="600"/>
      <c r="M2" s="600"/>
      <c r="N2" s="600"/>
      <c r="P2" s="616" t="s">
        <v>317</v>
      </c>
      <c r="Q2" s="616"/>
      <c r="R2" s="616"/>
      <c r="S2" s="616"/>
      <c r="T2" s="616"/>
      <c r="U2" s="616"/>
      <c r="V2" s="616"/>
      <c r="W2" s="616"/>
    </row>
    <row r="3" spans="2:23" ht="12.75" customHeight="1" x14ac:dyDescent="0.2">
      <c r="B3" s="107" t="s">
        <v>318</v>
      </c>
      <c r="C3" s="107" t="s">
        <v>319</v>
      </c>
      <c r="D3" s="107">
        <f>((5.89+5.37+4.91+4.52)*2.21)-G3</f>
        <v>44.564900000000009</v>
      </c>
      <c r="E3" s="107" t="s">
        <v>22</v>
      </c>
      <c r="F3" s="127" t="s">
        <v>320</v>
      </c>
      <c r="G3" s="127">
        <f>(2.21-1.05)*1</f>
        <v>1.1599999999999999</v>
      </c>
      <c r="I3" s="107" t="s">
        <v>321</v>
      </c>
      <c r="J3" s="107" t="s">
        <v>322</v>
      </c>
      <c r="K3" s="107">
        <f>25.19*14.14</f>
        <v>356.18660000000006</v>
      </c>
      <c r="L3" s="107" t="s">
        <v>22</v>
      </c>
      <c r="M3" s="127"/>
      <c r="N3" s="127"/>
      <c r="P3" s="128"/>
      <c r="Q3" s="128"/>
      <c r="R3" s="128" t="s">
        <v>323</v>
      </c>
      <c r="S3" s="128" t="s">
        <v>323</v>
      </c>
      <c r="T3" s="129" t="s">
        <v>324</v>
      </c>
      <c r="U3" s="129" t="s">
        <v>3</v>
      </c>
      <c r="V3" s="129" t="s">
        <v>325</v>
      </c>
      <c r="W3" s="129" t="s">
        <v>4</v>
      </c>
    </row>
    <row r="4" spans="2:23" ht="12.75" customHeight="1" x14ac:dyDescent="0.2">
      <c r="B4" s="107" t="s">
        <v>326</v>
      </c>
      <c r="C4" s="107" t="s">
        <v>327</v>
      </c>
      <c r="D4">
        <f>((12.1+11.92+11.86)*2.21)-G4</f>
        <v>75.574799999999996</v>
      </c>
      <c r="E4" s="107" t="s">
        <v>22</v>
      </c>
      <c r="F4" s="610" t="s">
        <v>328</v>
      </c>
      <c r="G4" s="610">
        <f>((2.21-2.01)*0.6)+((2.21-2.01)*1.2)+(G54*2)</f>
        <v>3.7200000000000006</v>
      </c>
      <c r="I4" s="107" t="s">
        <v>329</v>
      </c>
      <c r="J4" s="107" t="s">
        <v>322</v>
      </c>
      <c r="K4" s="107">
        <f>12.13*42.03</f>
        <v>509.82390000000004</v>
      </c>
      <c r="L4" s="107" t="s">
        <v>22</v>
      </c>
      <c r="M4" s="127"/>
      <c r="N4" s="127"/>
      <c r="P4" s="130"/>
      <c r="Q4" s="130" t="s">
        <v>299</v>
      </c>
      <c r="R4" s="130">
        <v>39.33</v>
      </c>
      <c r="S4" s="130" t="s">
        <v>22</v>
      </c>
      <c r="T4" s="109">
        <v>13</v>
      </c>
      <c r="U4" s="129" t="s">
        <v>330</v>
      </c>
      <c r="V4" s="109">
        <f t="shared" ref="V4:V8" si="0">W4/R4</f>
        <v>1.0170353419781337</v>
      </c>
      <c r="W4" s="109">
        <v>40</v>
      </c>
    </row>
    <row r="5" spans="2:23" ht="12.75" customHeight="1" x14ac:dyDescent="0.2">
      <c r="B5" s="610" t="s">
        <v>331</v>
      </c>
      <c r="C5" s="610"/>
      <c r="D5" s="127">
        <f>SUM(D3:D4)</f>
        <v>120.1397</v>
      </c>
      <c r="E5" s="127"/>
      <c r="F5" s="610"/>
      <c r="G5" s="610"/>
      <c r="I5" s="610" t="s">
        <v>331</v>
      </c>
      <c r="J5" s="610"/>
      <c r="K5" s="127">
        <f>SUM(K3:K4)</f>
        <v>866.01050000000009</v>
      </c>
      <c r="L5" s="127" t="s">
        <v>22</v>
      </c>
      <c r="M5" s="127"/>
      <c r="N5" s="127"/>
      <c r="P5" s="130"/>
      <c r="Q5" s="130" t="s">
        <v>300</v>
      </c>
      <c r="R5" s="130">
        <v>7.53</v>
      </c>
      <c r="S5" s="130" t="s">
        <v>22</v>
      </c>
      <c r="T5" s="109">
        <v>13</v>
      </c>
      <c r="U5" s="129" t="s">
        <v>332</v>
      </c>
      <c r="V5" s="109">
        <f t="shared" si="0"/>
        <v>11.288180610889773</v>
      </c>
      <c r="W5" s="109">
        <v>85</v>
      </c>
    </row>
    <row r="6" spans="2:23" ht="12.75" customHeight="1" x14ac:dyDescent="0.2">
      <c r="B6" s="600" t="s">
        <v>333</v>
      </c>
      <c r="C6" s="600"/>
      <c r="D6" s="600"/>
      <c r="E6" s="600"/>
      <c r="F6" s="600"/>
      <c r="G6" s="600"/>
      <c r="I6" s="606" t="s">
        <v>87</v>
      </c>
      <c r="J6" s="606"/>
      <c r="K6" s="107">
        <f>K5*16</f>
        <v>13856.168000000001</v>
      </c>
      <c r="L6" s="107" t="s">
        <v>22</v>
      </c>
      <c r="M6" s="127"/>
      <c r="N6" s="127"/>
      <c r="P6" s="128"/>
      <c r="Q6" s="130" t="s">
        <v>302</v>
      </c>
      <c r="R6" s="130">
        <v>7.64</v>
      </c>
      <c r="S6" s="130" t="s">
        <v>22</v>
      </c>
      <c r="T6" s="109">
        <v>20</v>
      </c>
      <c r="U6" s="129" t="s">
        <v>332</v>
      </c>
      <c r="V6" s="109">
        <f t="shared" si="0"/>
        <v>1.9633507853403143</v>
      </c>
      <c r="W6" s="109">
        <v>15</v>
      </c>
    </row>
    <row r="7" spans="2:23" ht="25.5" x14ac:dyDescent="0.2">
      <c r="B7" s="107" t="s">
        <v>318</v>
      </c>
      <c r="C7" s="107" t="s">
        <v>334</v>
      </c>
      <c r="D7" s="107">
        <f>9.19+7.12</f>
        <v>16.309999999999999</v>
      </c>
      <c r="E7" s="107" t="s">
        <v>22</v>
      </c>
      <c r="F7" s="127"/>
      <c r="G7" s="127"/>
      <c r="I7" s="107"/>
      <c r="J7" s="107" t="s">
        <v>335</v>
      </c>
      <c r="K7" s="107">
        <f>11.62*5+25.02</f>
        <v>83.11999999999999</v>
      </c>
      <c r="L7" s="107" t="s">
        <v>32</v>
      </c>
      <c r="M7" s="127"/>
      <c r="N7" s="127"/>
      <c r="P7" s="128"/>
      <c r="Q7" s="130" t="s">
        <v>303</v>
      </c>
      <c r="R7" s="130">
        <v>9.75</v>
      </c>
      <c r="S7" s="130" t="s">
        <v>22</v>
      </c>
      <c r="T7" s="109">
        <v>15</v>
      </c>
      <c r="U7" s="129" t="s">
        <v>332</v>
      </c>
      <c r="V7" s="109">
        <f t="shared" si="0"/>
        <v>1.9487179487179487</v>
      </c>
      <c r="W7" s="109">
        <v>19</v>
      </c>
    </row>
    <row r="8" spans="2:23" ht="12.75" customHeight="1" x14ac:dyDescent="0.2">
      <c r="B8" s="107" t="s">
        <v>336</v>
      </c>
      <c r="C8" s="107" t="s">
        <v>337</v>
      </c>
      <c r="D8" s="107">
        <v>100.77</v>
      </c>
      <c r="E8" s="107" t="s">
        <v>22</v>
      </c>
      <c r="F8" s="127"/>
      <c r="G8" s="127"/>
      <c r="I8" s="115"/>
      <c r="J8" s="115" t="s">
        <v>338</v>
      </c>
      <c r="K8" s="115">
        <f>9.82*2+12.1+41.43</f>
        <v>73.17</v>
      </c>
      <c r="L8" s="115" t="s">
        <v>32</v>
      </c>
      <c r="M8" s="127"/>
      <c r="N8" s="234"/>
      <c r="P8" s="128"/>
      <c r="Q8" s="130" t="s">
        <v>304</v>
      </c>
      <c r="R8" s="130">
        <v>7.74</v>
      </c>
      <c r="S8" s="130" t="s">
        <v>22</v>
      </c>
      <c r="T8" s="109">
        <v>15</v>
      </c>
      <c r="U8" s="129" t="s">
        <v>332</v>
      </c>
      <c r="V8" s="109">
        <f t="shared" si="0"/>
        <v>1.9379844961240309</v>
      </c>
      <c r="W8" s="109">
        <v>15</v>
      </c>
    </row>
    <row r="9" spans="2:23" s="156" customFormat="1" ht="12.75" customHeight="1" x14ac:dyDescent="0.2">
      <c r="B9" s="613" t="s">
        <v>331</v>
      </c>
      <c r="C9" s="614"/>
      <c r="D9" s="131">
        <f>SUM(D7:D8)</f>
        <v>117.08</v>
      </c>
      <c r="E9" s="131" t="s">
        <v>22</v>
      </c>
      <c r="F9" s="127"/>
      <c r="G9" s="127"/>
      <c r="I9" s="115"/>
      <c r="J9" s="115" t="s">
        <v>584</v>
      </c>
      <c r="K9" s="115">
        <f>11.62*6+25.56*2</f>
        <v>120.84</v>
      </c>
      <c r="L9" s="115" t="s">
        <v>32</v>
      </c>
      <c r="M9" s="127"/>
      <c r="N9" s="234"/>
      <c r="P9" s="128"/>
      <c r="Q9" s="130" t="s">
        <v>305</v>
      </c>
      <c r="R9" s="130">
        <v>6.78</v>
      </c>
      <c r="S9" s="130" t="s">
        <v>22</v>
      </c>
      <c r="T9" s="109">
        <v>15</v>
      </c>
      <c r="U9" s="129" t="s">
        <v>332</v>
      </c>
      <c r="V9" s="109">
        <f t="shared" ref="V9:V18" si="1">W9/R9</f>
        <v>1.9174041297935103</v>
      </c>
      <c r="W9" s="109">
        <v>13</v>
      </c>
    </row>
    <row r="10" spans="2:23" ht="12.75" customHeight="1" x14ac:dyDescent="0.2">
      <c r="B10" s="107" t="s">
        <v>318</v>
      </c>
      <c r="C10" s="107" t="s">
        <v>339</v>
      </c>
      <c r="D10" s="107">
        <f>4.82+5.82</f>
        <v>10.64</v>
      </c>
      <c r="E10" s="107" t="s">
        <v>32</v>
      </c>
      <c r="F10" s="131"/>
      <c r="G10" s="127"/>
      <c r="I10" s="235"/>
      <c r="J10" s="235" t="s">
        <v>585</v>
      </c>
      <c r="K10" s="235">
        <f>57.69+12.1+14.07*2</f>
        <v>97.929999999999993</v>
      </c>
      <c r="L10" s="115" t="s">
        <v>32</v>
      </c>
      <c r="M10" s="236"/>
      <c r="N10" s="133"/>
      <c r="P10" s="128"/>
      <c r="Q10" s="130" t="s">
        <v>306</v>
      </c>
      <c r="R10" s="130">
        <v>5.66</v>
      </c>
      <c r="S10" s="130" t="s">
        <v>22</v>
      </c>
      <c r="T10" s="109">
        <v>25</v>
      </c>
      <c r="U10" s="129" t="s">
        <v>332</v>
      </c>
      <c r="V10" s="109">
        <f t="shared" si="1"/>
        <v>1.9434628975265018</v>
      </c>
      <c r="W10" s="109">
        <v>11</v>
      </c>
    </row>
    <row r="11" spans="2:23" s="156" customFormat="1" ht="12.75" customHeight="1" x14ac:dyDescent="0.2">
      <c r="B11" s="230" t="s">
        <v>414</v>
      </c>
      <c r="C11" s="230" t="s">
        <v>676</v>
      </c>
      <c r="D11" s="230">
        <f>28.12+(1.62*1.2+1.4*1.35)+8.89*0.3</f>
        <v>34.621000000000002</v>
      </c>
      <c r="E11" s="267" t="s">
        <v>22</v>
      </c>
      <c r="F11" s="131"/>
      <c r="G11" s="232"/>
      <c r="I11" s="598" t="s">
        <v>604</v>
      </c>
      <c r="J11" s="599"/>
      <c r="K11" s="235">
        <f>SUM(K8:K10)</f>
        <v>291.94</v>
      </c>
      <c r="L11" s="230"/>
      <c r="M11" s="236"/>
      <c r="N11" s="133"/>
      <c r="P11" s="128"/>
      <c r="Q11" s="130"/>
      <c r="R11" s="130"/>
      <c r="S11" s="130"/>
      <c r="T11" s="151"/>
      <c r="U11" s="129"/>
      <c r="V11" s="151"/>
      <c r="W11" s="151"/>
    </row>
    <row r="12" spans="2:23" ht="12.75" customHeight="1" x14ac:dyDescent="0.2">
      <c r="B12" s="267" t="s">
        <v>414</v>
      </c>
      <c r="C12" s="267" t="s">
        <v>679</v>
      </c>
      <c r="D12" s="135">
        <f>7.5+3.01</f>
        <v>10.51</v>
      </c>
      <c r="E12" s="135"/>
      <c r="F12" s="127"/>
      <c r="G12" s="127"/>
      <c r="I12" s="600" t="s">
        <v>340</v>
      </c>
      <c r="J12" s="600"/>
      <c r="K12" s="600"/>
      <c r="L12" s="600"/>
      <c r="M12" s="600"/>
      <c r="N12" s="600"/>
      <c r="P12" s="128"/>
      <c r="Q12" s="130" t="s">
        <v>307</v>
      </c>
      <c r="R12" s="130">
        <v>8.23</v>
      </c>
      <c r="S12" s="130" t="s">
        <v>22</v>
      </c>
      <c r="T12" s="109">
        <v>16</v>
      </c>
      <c r="U12" s="129" t="s">
        <v>3</v>
      </c>
      <c r="V12" s="109">
        <f t="shared" si="1"/>
        <v>8.2624544349939235</v>
      </c>
      <c r="W12" s="109">
        <v>68</v>
      </c>
    </row>
    <row r="13" spans="2:23" ht="12.75" customHeight="1" x14ac:dyDescent="0.2">
      <c r="B13" s="600" t="s">
        <v>341</v>
      </c>
      <c r="C13" s="600"/>
      <c r="D13" s="600"/>
      <c r="E13" s="600"/>
      <c r="F13" s="600"/>
      <c r="G13" s="600"/>
      <c r="I13" s="609" t="s">
        <v>342</v>
      </c>
      <c r="J13" s="130" t="s">
        <v>343</v>
      </c>
      <c r="K13" s="130">
        <f>1*2.93*27</f>
        <v>79.11</v>
      </c>
      <c r="L13" s="130" t="s">
        <v>22</v>
      </c>
      <c r="M13" s="232"/>
      <c r="N13" s="232"/>
      <c r="P13" s="128"/>
      <c r="Q13" s="130" t="s">
        <v>308</v>
      </c>
      <c r="R13" s="130">
        <v>2.65</v>
      </c>
      <c r="S13" s="130" t="s">
        <v>22</v>
      </c>
      <c r="T13" s="109">
        <v>7</v>
      </c>
      <c r="U13" s="129" t="s">
        <v>3</v>
      </c>
      <c r="V13" s="109">
        <f t="shared" si="1"/>
        <v>11.69811320754717</v>
      </c>
      <c r="W13" s="109">
        <v>31</v>
      </c>
    </row>
    <row r="14" spans="2:23" ht="12.75" customHeight="1" x14ac:dyDescent="0.2">
      <c r="B14" s="135"/>
      <c r="C14" s="107" t="s">
        <v>344</v>
      </c>
      <c r="D14" s="107">
        <v>466.22</v>
      </c>
      <c r="E14" s="107" t="s">
        <v>22</v>
      </c>
      <c r="F14" s="127"/>
      <c r="G14" s="127"/>
      <c r="I14" s="609"/>
      <c r="J14" s="130" t="s">
        <v>345</v>
      </c>
      <c r="K14" s="130">
        <f>1.04*2.93*6</f>
        <v>18.283200000000001</v>
      </c>
      <c r="L14" s="130" t="s">
        <v>22</v>
      </c>
      <c r="M14" s="232"/>
      <c r="N14" s="232"/>
      <c r="P14" s="128"/>
      <c r="Q14" s="130" t="s">
        <v>309</v>
      </c>
      <c r="R14" s="130">
        <v>1.71</v>
      </c>
      <c r="S14" s="130" t="s">
        <v>22</v>
      </c>
      <c r="T14" s="109">
        <v>15</v>
      </c>
      <c r="U14" s="129" t="s">
        <v>332</v>
      </c>
      <c r="V14" s="109">
        <f t="shared" si="1"/>
        <v>11.695906432748538</v>
      </c>
      <c r="W14" s="109">
        <v>20</v>
      </c>
    </row>
    <row r="15" spans="2:23" ht="12.75" customHeight="1" x14ac:dyDescent="0.2">
      <c r="B15" s="135"/>
      <c r="C15" s="107" t="s">
        <v>346</v>
      </c>
      <c r="D15" s="107">
        <v>64.13</v>
      </c>
      <c r="E15" s="107" t="s">
        <v>22</v>
      </c>
      <c r="F15" s="127"/>
      <c r="G15" s="127"/>
      <c r="I15" s="609"/>
      <c r="J15" s="130" t="s">
        <v>347</v>
      </c>
      <c r="K15" s="130">
        <f>0.88*2.1*4</f>
        <v>7.3920000000000003</v>
      </c>
      <c r="L15" s="130" t="s">
        <v>22</v>
      </c>
      <c r="M15" s="232"/>
      <c r="N15" s="232"/>
      <c r="P15" s="128"/>
      <c r="Q15" s="130" t="s">
        <v>310</v>
      </c>
      <c r="R15" s="130">
        <v>2</v>
      </c>
      <c r="S15" s="130" t="s">
        <v>350</v>
      </c>
      <c r="T15" s="109">
        <v>300</v>
      </c>
      <c r="U15" s="129" t="s">
        <v>3</v>
      </c>
      <c r="V15" s="109">
        <f t="shared" si="1"/>
        <v>1</v>
      </c>
      <c r="W15" s="109">
        <v>2</v>
      </c>
    </row>
    <row r="16" spans="2:23" ht="12.75" customHeight="1" x14ac:dyDescent="0.2">
      <c r="B16" s="135"/>
      <c r="C16" s="107" t="s">
        <v>348</v>
      </c>
      <c r="D16" s="107">
        <v>7.56</v>
      </c>
      <c r="E16" s="107" t="s">
        <v>22</v>
      </c>
      <c r="F16" s="127"/>
      <c r="G16" s="127"/>
      <c r="I16" s="609"/>
      <c r="J16" s="130" t="s">
        <v>349</v>
      </c>
      <c r="K16" s="130">
        <f>1.39*1*4</f>
        <v>5.56</v>
      </c>
      <c r="L16" s="130" t="s">
        <v>22</v>
      </c>
      <c r="M16" s="244"/>
      <c r="N16" s="244"/>
      <c r="P16" s="128"/>
      <c r="Q16" s="130" t="s">
        <v>352</v>
      </c>
      <c r="R16" s="130">
        <v>1</v>
      </c>
      <c r="S16" s="130" t="s">
        <v>350</v>
      </c>
      <c r="T16" s="109">
        <v>45</v>
      </c>
      <c r="U16" s="129" t="s">
        <v>3</v>
      </c>
      <c r="V16" s="109">
        <f t="shared" si="1"/>
        <v>1</v>
      </c>
      <c r="W16" s="109">
        <v>1</v>
      </c>
    </row>
    <row r="17" spans="2:23" ht="12.75" customHeight="1" x14ac:dyDescent="0.2">
      <c r="B17" s="135"/>
      <c r="C17" s="107" t="s">
        <v>661</v>
      </c>
      <c r="D17" s="260">
        <f>6.04+3.87</f>
        <v>9.91</v>
      </c>
      <c r="E17" s="260" t="s">
        <v>22</v>
      </c>
      <c r="F17" s="127"/>
      <c r="G17" s="127"/>
      <c r="I17" s="609"/>
      <c r="J17" s="130" t="s">
        <v>351</v>
      </c>
      <c r="K17" s="130">
        <f>2.24*0.92*1</f>
        <v>2.0608000000000004</v>
      </c>
      <c r="L17" s="130" t="s">
        <v>22</v>
      </c>
      <c r="M17" s="244"/>
      <c r="N17" s="244"/>
      <c r="P17" s="128"/>
      <c r="Q17" s="130" t="s">
        <v>355</v>
      </c>
      <c r="R17" s="130">
        <f>(12.46*0.15)+(3.12*0.5)+(81.4*0.1)</f>
        <v>11.569000000000001</v>
      </c>
      <c r="S17" s="130" t="s">
        <v>37</v>
      </c>
      <c r="T17" s="109"/>
      <c r="U17" s="109" t="s">
        <v>37</v>
      </c>
      <c r="V17" s="109">
        <f t="shared" si="1"/>
        <v>0</v>
      </c>
      <c r="W17" s="109"/>
    </row>
    <row r="18" spans="2:23" ht="12.75" customHeight="1" x14ac:dyDescent="0.2">
      <c r="B18" s="107"/>
      <c r="C18" s="107" t="s">
        <v>353</v>
      </c>
      <c r="D18" s="107">
        <f>67.88+6.54+50.37+5.48+5.73</f>
        <v>135.99999999999997</v>
      </c>
      <c r="E18" s="107" t="s">
        <v>32</v>
      </c>
      <c r="F18" s="127"/>
      <c r="G18" s="127"/>
      <c r="I18" s="609"/>
      <c r="J18" s="130" t="s">
        <v>354</v>
      </c>
      <c r="K18" s="130">
        <f>2.95*1*2</f>
        <v>5.9</v>
      </c>
      <c r="L18" s="130" t="s">
        <v>22</v>
      </c>
      <c r="M18" s="244"/>
      <c r="N18" s="244"/>
      <c r="P18" s="128"/>
      <c r="Q18" s="130" t="s">
        <v>357</v>
      </c>
      <c r="R18" s="130">
        <f>3.12*0.35</f>
        <v>1.0919999999999999</v>
      </c>
      <c r="S18" s="130" t="s">
        <v>37</v>
      </c>
      <c r="T18" s="109"/>
      <c r="U18" s="109" t="s">
        <v>37</v>
      </c>
      <c r="V18" s="109">
        <f t="shared" si="1"/>
        <v>0</v>
      </c>
      <c r="W18" s="109"/>
    </row>
    <row r="19" spans="2:23" ht="12.75" customHeight="1" x14ac:dyDescent="0.2">
      <c r="B19" s="107"/>
      <c r="C19" s="107" t="s">
        <v>353</v>
      </c>
      <c r="D19" s="107">
        <f>5.9+4.13+3.7+3.67</f>
        <v>17.399999999999999</v>
      </c>
      <c r="E19" s="107" t="s">
        <v>32</v>
      </c>
      <c r="F19" s="127"/>
      <c r="G19" s="127"/>
      <c r="I19" s="609"/>
      <c r="J19" s="130" t="s">
        <v>356</v>
      </c>
      <c r="K19" s="130">
        <f>0.6*0.6*2</f>
        <v>0.72</v>
      </c>
      <c r="L19" s="130" t="s">
        <v>22</v>
      </c>
      <c r="M19" s="244"/>
      <c r="N19" s="244"/>
      <c r="P19" s="600" t="s">
        <v>596</v>
      </c>
      <c r="Q19" s="600"/>
      <c r="R19" s="600"/>
      <c r="S19" s="600"/>
      <c r="T19" s="600"/>
      <c r="U19" s="600"/>
      <c r="V19" s="156"/>
      <c r="W19" s="156"/>
    </row>
    <row r="20" spans="2:23" ht="12.75" customHeight="1" x14ac:dyDescent="0.2">
      <c r="B20" s="600" t="s">
        <v>358</v>
      </c>
      <c r="C20" s="600"/>
      <c r="D20" s="600"/>
      <c r="E20" s="600"/>
      <c r="F20" s="600"/>
      <c r="G20" s="600"/>
      <c r="I20" s="609"/>
      <c r="J20" s="130" t="s">
        <v>359</v>
      </c>
      <c r="K20" s="130">
        <f>1.2*0.6*1</f>
        <v>0.72</v>
      </c>
      <c r="L20" s="130" t="s">
        <v>22</v>
      </c>
      <c r="M20" s="244"/>
      <c r="N20" s="244"/>
      <c r="P20" s="230"/>
      <c r="Q20" s="230" t="s">
        <v>607</v>
      </c>
      <c r="R20" s="283">
        <f>1.04*0.2+1.24*0.2</f>
        <v>0.45600000000000002</v>
      </c>
      <c r="S20" s="230" t="s">
        <v>37</v>
      </c>
      <c r="T20" s="232"/>
      <c r="U20" s="232"/>
      <c r="V20" s="156"/>
      <c r="W20" s="156"/>
    </row>
    <row r="21" spans="2:23" ht="12.75" customHeight="1" x14ac:dyDescent="0.2">
      <c r="B21" s="606" t="s">
        <v>360</v>
      </c>
      <c r="C21" s="107" t="s">
        <v>299</v>
      </c>
      <c r="D21" s="107">
        <v>39.33</v>
      </c>
      <c r="E21" s="107" t="s">
        <v>22</v>
      </c>
      <c r="F21" s="127"/>
      <c r="G21" s="127"/>
      <c r="I21" s="609"/>
      <c r="J21" s="130" t="s">
        <v>361</v>
      </c>
      <c r="K21" s="130">
        <f>1.92*1.85*1</f>
        <v>3.552</v>
      </c>
      <c r="L21" s="130" t="s">
        <v>22</v>
      </c>
      <c r="M21" s="244"/>
      <c r="N21" s="244"/>
      <c r="P21" s="230"/>
      <c r="Q21" s="230" t="s">
        <v>608</v>
      </c>
      <c r="R21" s="283">
        <f>0.164*9</f>
        <v>1.476</v>
      </c>
      <c r="S21" s="230" t="s">
        <v>37</v>
      </c>
      <c r="T21" s="232"/>
      <c r="U21" s="232"/>
    </row>
    <row r="22" spans="2:23" ht="12.75" customHeight="1" x14ac:dyDescent="0.2">
      <c r="B22" s="606"/>
      <c r="C22" s="107" t="s">
        <v>300</v>
      </c>
      <c r="D22" s="107">
        <v>7.53</v>
      </c>
      <c r="E22" s="107" t="s">
        <v>22</v>
      </c>
      <c r="F22" s="127"/>
      <c r="G22" s="127"/>
      <c r="I22" s="609"/>
      <c r="J22" s="130" t="s">
        <v>362</v>
      </c>
      <c r="K22" s="130">
        <f>0.91*1.31*4</f>
        <v>4.7684000000000006</v>
      </c>
      <c r="L22" s="130" t="s">
        <v>22</v>
      </c>
      <c r="M22" s="244"/>
      <c r="N22" s="244"/>
      <c r="P22" s="230"/>
      <c r="Q22" s="230" t="s">
        <v>717</v>
      </c>
      <c r="R22" s="283">
        <f>2.25+1.7</f>
        <v>3.95</v>
      </c>
      <c r="S22" s="230" t="s">
        <v>22</v>
      </c>
      <c r="T22" s="232"/>
      <c r="U22" s="232"/>
    </row>
    <row r="23" spans="2:23" ht="12.75" customHeight="1" x14ac:dyDescent="0.2">
      <c r="B23" s="606"/>
      <c r="C23" s="107" t="s">
        <v>302</v>
      </c>
      <c r="D23" s="107">
        <v>7.64</v>
      </c>
      <c r="E23" s="107" t="s">
        <v>22</v>
      </c>
      <c r="F23" s="127"/>
      <c r="G23" s="127"/>
      <c r="I23" s="609"/>
      <c r="J23" s="130" t="s">
        <v>363</v>
      </c>
      <c r="K23" s="130">
        <f>0.98*0.48*3</f>
        <v>1.4112</v>
      </c>
      <c r="L23" s="130" t="s">
        <v>22</v>
      </c>
      <c r="M23" s="244"/>
      <c r="N23" s="244"/>
      <c r="P23" s="135"/>
      <c r="Q23" s="283" t="s">
        <v>607</v>
      </c>
      <c r="R23" s="284">
        <f>(10.8+10+12.8+12)*0.2</f>
        <v>9.120000000000001</v>
      </c>
      <c r="S23" s="283" t="s">
        <v>22</v>
      </c>
      <c r="T23" s="135"/>
      <c r="U23" s="135"/>
    </row>
    <row r="24" spans="2:23" ht="12.75" customHeight="1" x14ac:dyDescent="0.2">
      <c r="B24" s="606"/>
      <c r="C24" s="107" t="s">
        <v>303</v>
      </c>
      <c r="D24" s="107">
        <v>9.75</v>
      </c>
      <c r="E24" s="107" t="s">
        <v>22</v>
      </c>
      <c r="F24" s="127"/>
      <c r="G24" s="127"/>
      <c r="I24" s="609"/>
      <c r="J24" s="130" t="s">
        <v>364</v>
      </c>
      <c r="K24" s="130">
        <f>1*1.03*3</f>
        <v>3.09</v>
      </c>
      <c r="L24" s="130" t="s">
        <v>22</v>
      </c>
      <c r="M24" s="244"/>
      <c r="N24" s="244"/>
      <c r="P24" s="610" t="s">
        <v>331</v>
      </c>
      <c r="Q24" s="610"/>
      <c r="R24" s="232">
        <f>SUM(R20:R21)</f>
        <v>1.9319999999999999</v>
      </c>
      <c r="S24" s="232" t="s">
        <v>22</v>
      </c>
      <c r="T24" s="232"/>
      <c r="U24" s="232"/>
    </row>
    <row r="25" spans="2:23" ht="12.75" customHeight="1" x14ac:dyDescent="0.2">
      <c r="B25" s="606"/>
      <c r="C25" s="107" t="s">
        <v>304</v>
      </c>
      <c r="D25" s="107">
        <v>7.74</v>
      </c>
      <c r="E25" s="107" t="s">
        <v>22</v>
      </c>
      <c r="F25" s="127"/>
      <c r="G25" s="127"/>
      <c r="I25" s="609"/>
      <c r="J25" s="130" t="s">
        <v>365</v>
      </c>
      <c r="K25" s="130">
        <f>1.5*0.98*1</f>
        <v>1.47</v>
      </c>
      <c r="L25" s="130" t="s">
        <v>22</v>
      </c>
      <c r="M25" s="244"/>
      <c r="N25" s="244"/>
      <c r="P25" s="595" t="s">
        <v>683</v>
      </c>
      <c r="Q25" s="596"/>
      <c r="R25" s="596"/>
      <c r="S25" s="596"/>
      <c r="T25" s="596"/>
      <c r="U25" s="597"/>
    </row>
    <row r="26" spans="2:23" ht="12.75" customHeight="1" x14ac:dyDescent="0.2">
      <c r="B26" s="606"/>
      <c r="C26" s="107" t="s">
        <v>305</v>
      </c>
      <c r="D26" s="107">
        <v>6.78</v>
      </c>
      <c r="E26" s="107" t="s">
        <v>22</v>
      </c>
      <c r="F26" s="127"/>
      <c r="G26" s="127"/>
      <c r="I26" s="609"/>
      <c r="J26" s="130" t="s">
        <v>366</v>
      </c>
      <c r="K26" s="130">
        <f>1.94*2.14</f>
        <v>4.1516000000000002</v>
      </c>
      <c r="L26" s="130" t="s">
        <v>22</v>
      </c>
      <c r="M26" s="244"/>
      <c r="N26" s="244"/>
      <c r="P26" s="230" t="s">
        <v>584</v>
      </c>
      <c r="Q26" s="230" t="s">
        <v>592</v>
      </c>
      <c r="R26" s="230">
        <f>6*4.78+(0.1*6)</f>
        <v>29.28</v>
      </c>
      <c r="S26" s="230" t="s">
        <v>32</v>
      </c>
      <c r="T26" s="232"/>
      <c r="U26" s="232"/>
    </row>
    <row r="27" spans="2:23" ht="12.75" customHeight="1" x14ac:dyDescent="0.2">
      <c r="B27" s="606"/>
      <c r="C27" s="107" t="s">
        <v>306</v>
      </c>
      <c r="D27" s="107">
        <v>5.66</v>
      </c>
      <c r="E27" s="107" t="s">
        <v>22</v>
      </c>
      <c r="F27" s="127"/>
      <c r="G27" s="127"/>
      <c r="I27" s="607" t="s">
        <v>331</v>
      </c>
      <c r="J27" s="607"/>
      <c r="K27" s="127">
        <f>SUM(K13:K26)</f>
        <v>138.18920000000003</v>
      </c>
      <c r="L27" s="136"/>
      <c r="M27" s="244"/>
      <c r="N27" s="244"/>
      <c r="P27" s="135"/>
      <c r="Q27" s="230"/>
      <c r="R27" s="230"/>
      <c r="S27" s="230" t="s">
        <v>37</v>
      </c>
      <c r="T27" s="232"/>
      <c r="U27" s="232"/>
    </row>
    <row r="28" spans="2:23" ht="12.75" customHeight="1" x14ac:dyDescent="0.2">
      <c r="B28" s="606"/>
      <c r="C28" s="107" t="s">
        <v>307</v>
      </c>
      <c r="D28" s="107">
        <v>8.23</v>
      </c>
      <c r="E28" s="107" t="s">
        <v>22</v>
      </c>
      <c r="F28" s="127"/>
      <c r="G28" s="127"/>
      <c r="I28" s="128"/>
      <c r="J28" s="135" t="s">
        <v>367</v>
      </c>
      <c r="K28" s="135">
        <f>0.9*2.1*4</f>
        <v>7.5600000000000005</v>
      </c>
      <c r="L28" s="130" t="s">
        <v>22</v>
      </c>
      <c r="M28" s="620" t="s">
        <v>331</v>
      </c>
      <c r="N28" s="622">
        <f>K28+K29</f>
        <v>10.290000000000001</v>
      </c>
      <c r="P28" s="230"/>
      <c r="Q28" s="230"/>
      <c r="R28" s="230"/>
      <c r="S28" s="230" t="s">
        <v>37</v>
      </c>
      <c r="T28" s="232"/>
      <c r="U28" s="232"/>
    </row>
    <row r="29" spans="2:23" ht="12.75" customHeight="1" x14ac:dyDescent="0.2">
      <c r="B29" s="606"/>
      <c r="C29" s="107" t="s">
        <v>308</v>
      </c>
      <c r="D29" s="107">
        <v>2.65</v>
      </c>
      <c r="E29" s="107" t="s">
        <v>22</v>
      </c>
      <c r="F29" s="127"/>
      <c r="G29" s="127"/>
      <c r="I29" s="135"/>
      <c r="J29" s="135" t="s">
        <v>368</v>
      </c>
      <c r="K29" s="135">
        <f>0.65*2.1*2</f>
        <v>2.7300000000000004</v>
      </c>
      <c r="L29" s="130" t="s">
        <v>22</v>
      </c>
      <c r="M29" s="621"/>
      <c r="N29" s="623"/>
      <c r="P29" s="135"/>
      <c r="Q29" s="230"/>
      <c r="R29" s="230"/>
      <c r="S29" s="230" t="s">
        <v>37</v>
      </c>
      <c r="T29" s="232"/>
      <c r="U29" s="232"/>
    </row>
    <row r="30" spans="2:23" x14ac:dyDescent="0.2">
      <c r="B30" s="606"/>
      <c r="C30" s="107" t="s">
        <v>309</v>
      </c>
      <c r="D30" s="107">
        <v>1.71</v>
      </c>
      <c r="E30" s="107" t="s">
        <v>22</v>
      </c>
      <c r="F30" s="127"/>
      <c r="G30" s="127"/>
      <c r="I30" s="137"/>
      <c r="J30" s="137" t="s">
        <v>369</v>
      </c>
      <c r="K30" s="128">
        <f>0.46*0.9*4</f>
        <v>1.6560000000000001</v>
      </c>
      <c r="L30" s="130" t="s">
        <v>22</v>
      </c>
      <c r="M30" s="619" t="s">
        <v>331</v>
      </c>
      <c r="N30" s="619">
        <f>SUM(K30:K32)</f>
        <v>4.4730000000000008</v>
      </c>
      <c r="P30" s="135"/>
      <c r="Q30" s="135"/>
      <c r="R30" s="231"/>
      <c r="S30" s="230" t="s">
        <v>37</v>
      </c>
      <c r="T30" s="232"/>
      <c r="U30" s="232"/>
    </row>
    <row r="31" spans="2:23" x14ac:dyDescent="0.2">
      <c r="B31" s="606"/>
      <c r="C31" s="107" t="s">
        <v>310</v>
      </c>
      <c r="D31" s="107">
        <v>2</v>
      </c>
      <c r="E31" s="107" t="s">
        <v>350</v>
      </c>
      <c r="F31" s="127"/>
      <c r="G31" s="127"/>
      <c r="I31" s="135"/>
      <c r="J31" s="137" t="s">
        <v>370</v>
      </c>
      <c r="K31" s="128">
        <f>0.43*0.9*3</f>
        <v>1.161</v>
      </c>
      <c r="L31" s="130" t="s">
        <v>22</v>
      </c>
      <c r="M31" s="619"/>
      <c r="N31" s="619"/>
      <c r="P31" s="135"/>
      <c r="Q31" s="135"/>
      <c r="R31" s="231"/>
      <c r="S31" s="230" t="s">
        <v>37</v>
      </c>
      <c r="T31" s="232"/>
      <c r="U31" s="232"/>
    </row>
    <row r="32" spans="2:23" x14ac:dyDescent="0.2">
      <c r="B32" s="606"/>
      <c r="C32" s="107" t="s">
        <v>352</v>
      </c>
      <c r="D32" s="107">
        <v>2</v>
      </c>
      <c r="E32" s="107" t="s">
        <v>350</v>
      </c>
      <c r="F32" s="127"/>
      <c r="G32" s="127"/>
      <c r="I32" s="135"/>
      <c r="J32" s="137" t="s">
        <v>371</v>
      </c>
      <c r="K32" s="128">
        <f>0.46*0.9*4</f>
        <v>1.6560000000000001</v>
      </c>
      <c r="L32" s="130" t="s">
        <v>22</v>
      </c>
      <c r="M32" s="619"/>
      <c r="N32" s="619"/>
      <c r="P32" s="135"/>
      <c r="Q32" s="231"/>
      <c r="R32" s="231"/>
      <c r="S32" s="230" t="s">
        <v>37</v>
      </c>
      <c r="T32" s="232"/>
      <c r="U32" s="232"/>
    </row>
    <row r="33" spans="2:21" x14ac:dyDescent="0.2">
      <c r="B33" s="606"/>
      <c r="C33" s="107" t="s">
        <v>355</v>
      </c>
      <c r="D33" s="107">
        <f>(12.46*0.15)+(3.12*0.5)+(81.4*0.1)</f>
        <v>11.569000000000001</v>
      </c>
      <c r="E33" s="107" t="s">
        <v>37</v>
      </c>
      <c r="F33" s="127"/>
      <c r="G33" s="127"/>
      <c r="I33" s="608" t="s">
        <v>331</v>
      </c>
      <c r="J33" s="608"/>
      <c r="K33" s="136">
        <f>SUM(K28:K32)</f>
        <v>14.763000000000002</v>
      </c>
      <c r="L33" s="127" t="s">
        <v>22</v>
      </c>
      <c r="M33" s="244"/>
      <c r="N33" s="244"/>
      <c r="P33" s="231"/>
      <c r="Q33" s="231"/>
      <c r="R33" s="231"/>
      <c r="S33" s="230" t="s">
        <v>37</v>
      </c>
      <c r="T33" s="232"/>
      <c r="U33" s="232"/>
    </row>
    <row r="34" spans="2:21" ht="15" customHeight="1" x14ac:dyDescent="0.2">
      <c r="B34" s="606"/>
      <c r="C34" s="107" t="s">
        <v>357</v>
      </c>
      <c r="D34" s="107">
        <f>3.12*0.35</f>
        <v>1.0919999999999999</v>
      </c>
      <c r="E34" s="107" t="s">
        <v>37</v>
      </c>
      <c r="F34" s="127"/>
      <c r="G34" s="127"/>
      <c r="I34" s="593" t="s">
        <v>764</v>
      </c>
      <c r="J34" s="594"/>
      <c r="K34" s="135">
        <f>14.7+5.25+0.8</f>
        <v>20.75</v>
      </c>
      <c r="L34" s="135" t="s">
        <v>32</v>
      </c>
      <c r="M34" s="135"/>
      <c r="N34" s="135"/>
      <c r="P34" s="231"/>
      <c r="Q34" s="231"/>
      <c r="R34" s="231"/>
      <c r="S34" s="230" t="s">
        <v>37</v>
      </c>
      <c r="T34" s="232"/>
      <c r="U34" s="232"/>
    </row>
    <row r="35" spans="2:21" s="156" customFormat="1" ht="25.5" x14ac:dyDescent="0.2">
      <c r="B35" s="606"/>
      <c r="C35" s="107" t="s">
        <v>233</v>
      </c>
      <c r="D35" s="107">
        <f>(12.46*0.15)+(3.12*0.5)+(81.4*0.1)</f>
        <v>11.569000000000001</v>
      </c>
      <c r="E35" s="107" t="s">
        <v>37</v>
      </c>
      <c r="F35" s="326"/>
      <c r="G35" s="326"/>
      <c r="I35" s="593" t="s">
        <v>780</v>
      </c>
      <c r="J35" s="594"/>
      <c r="K35" s="135">
        <f>2*0.6</f>
        <v>1.2</v>
      </c>
      <c r="L35" s="135" t="s">
        <v>22</v>
      </c>
      <c r="M35" s="135"/>
      <c r="N35" s="135"/>
      <c r="P35" s="327"/>
      <c r="Q35" s="327"/>
      <c r="R35" s="327"/>
      <c r="S35" s="325"/>
      <c r="T35" s="326"/>
      <c r="U35" s="326"/>
    </row>
    <row r="36" spans="2:21" ht="15" x14ac:dyDescent="0.2">
      <c r="B36" s="606"/>
      <c r="F36" s="127"/>
      <c r="G36" s="127"/>
      <c r="I36" s="600" t="s">
        <v>94</v>
      </c>
      <c r="J36" s="600"/>
      <c r="K36" s="600"/>
      <c r="L36" s="600"/>
      <c r="M36" s="600"/>
      <c r="N36" s="600"/>
      <c r="P36" s="231"/>
      <c r="Q36" s="231"/>
      <c r="R36" s="231"/>
      <c r="S36" s="230" t="s">
        <v>37</v>
      </c>
      <c r="T36" s="232"/>
      <c r="U36" s="232"/>
    </row>
    <row r="37" spans="2:21" ht="15" x14ac:dyDescent="0.2">
      <c r="B37" s="600" t="s">
        <v>374</v>
      </c>
      <c r="C37" s="600"/>
      <c r="D37" s="600"/>
      <c r="E37" s="600"/>
      <c r="F37" s="600"/>
      <c r="G37" s="600"/>
      <c r="I37" s="299" t="s">
        <v>372</v>
      </c>
      <c r="J37" s="299" t="s">
        <v>373</v>
      </c>
      <c r="K37" s="299">
        <f>0.7*0.45*3</f>
        <v>0.94500000000000006</v>
      </c>
      <c r="L37" s="299" t="s">
        <v>22</v>
      </c>
      <c r="M37" s="300"/>
      <c r="N37" s="300"/>
    </row>
    <row r="38" spans="2:21" ht="25.5" customHeight="1" x14ac:dyDescent="0.2">
      <c r="B38" s="606" t="s">
        <v>376</v>
      </c>
      <c r="C38" s="107" t="s">
        <v>377</v>
      </c>
      <c r="D38" s="107">
        <f>37.4*5+31.35</f>
        <v>218.35</v>
      </c>
      <c r="E38" s="107" t="s">
        <v>22</v>
      </c>
      <c r="F38" s="610" t="s">
        <v>378</v>
      </c>
      <c r="G38" s="610"/>
      <c r="I38" s="299" t="s">
        <v>375</v>
      </c>
      <c r="J38" s="299" t="s">
        <v>373</v>
      </c>
      <c r="K38" s="299">
        <f>0.6*0.45</f>
        <v>0.27</v>
      </c>
      <c r="L38" s="299" t="s">
        <v>22</v>
      </c>
      <c r="M38" s="300"/>
      <c r="N38" s="300"/>
    </row>
    <row r="39" spans="2:21" x14ac:dyDescent="0.2">
      <c r="B39" s="606"/>
      <c r="C39" s="107" t="s">
        <v>380</v>
      </c>
      <c r="D39" s="107">
        <f>6.43*26.25</f>
        <v>168.78749999999999</v>
      </c>
      <c r="E39" s="107" t="s">
        <v>22</v>
      </c>
      <c r="F39" s="127" t="s">
        <v>343</v>
      </c>
      <c r="G39" s="127">
        <f>1*2.93*27</f>
        <v>79.11</v>
      </c>
      <c r="I39" s="299" t="s">
        <v>379</v>
      </c>
      <c r="J39" s="299" t="s">
        <v>373</v>
      </c>
      <c r="K39" s="299">
        <f>1.6*0.5*2</f>
        <v>1.6</v>
      </c>
      <c r="L39" s="299" t="s">
        <v>22</v>
      </c>
      <c r="M39" s="300"/>
      <c r="N39" s="300"/>
    </row>
    <row r="40" spans="2:21" x14ac:dyDescent="0.2">
      <c r="B40" s="606"/>
      <c r="C40" s="107" t="s">
        <v>382</v>
      </c>
      <c r="D40" s="107">
        <f>(5.05*37.56)+35.83</f>
        <v>225.50799999999998</v>
      </c>
      <c r="E40" s="107" t="s">
        <v>22</v>
      </c>
      <c r="F40" s="127" t="s">
        <v>345</v>
      </c>
      <c r="G40" s="127">
        <f>1.04*2.93*6</f>
        <v>18.283200000000001</v>
      </c>
      <c r="I40" s="299" t="s">
        <v>381</v>
      </c>
      <c r="J40" s="299" t="s">
        <v>373</v>
      </c>
      <c r="K40" s="299">
        <f>2.3*0.55</f>
        <v>1.2649999999999999</v>
      </c>
      <c r="L40" s="299" t="s">
        <v>22</v>
      </c>
      <c r="M40" s="300"/>
      <c r="N40" s="300"/>
    </row>
    <row r="41" spans="2:21" ht="12.75" customHeight="1" x14ac:dyDescent="0.2">
      <c r="B41" s="606"/>
      <c r="C41" s="107" t="s">
        <v>384</v>
      </c>
      <c r="D41" s="107">
        <f>7.3*12.67</f>
        <v>92.491</v>
      </c>
      <c r="E41" s="107" t="s">
        <v>22</v>
      </c>
      <c r="F41" s="127" t="s">
        <v>347</v>
      </c>
      <c r="G41" s="127">
        <f>0.88*2.1*4</f>
        <v>7.3920000000000003</v>
      </c>
      <c r="I41" s="299" t="s">
        <v>383</v>
      </c>
      <c r="J41" s="299" t="s">
        <v>373</v>
      </c>
      <c r="K41" s="299">
        <f>1.3*0.6</f>
        <v>0.78</v>
      </c>
      <c r="L41" s="299" t="s">
        <v>22</v>
      </c>
      <c r="M41" s="300"/>
      <c r="N41" s="300"/>
    </row>
    <row r="42" spans="2:21" s="138" customFormat="1" ht="15" customHeight="1" x14ac:dyDescent="0.2">
      <c r="B42" s="606"/>
      <c r="C42" s="107" t="s">
        <v>385</v>
      </c>
      <c r="D42" s="107">
        <f>(6.36*35.98)+18.25</f>
        <v>247.08279999999999</v>
      </c>
      <c r="E42" s="107" t="s">
        <v>22</v>
      </c>
      <c r="F42" s="127" t="s">
        <v>349</v>
      </c>
      <c r="G42" s="127">
        <f>1.39*1*4</f>
        <v>5.56</v>
      </c>
      <c r="I42" s="300" t="s">
        <v>331</v>
      </c>
      <c r="J42" s="300"/>
      <c r="K42" s="300">
        <f>SUM(K37:K41)</f>
        <v>4.8600000000000003</v>
      </c>
      <c r="L42" s="300" t="s">
        <v>22</v>
      </c>
      <c r="M42" s="300"/>
      <c r="N42" s="300"/>
    </row>
    <row r="43" spans="2:21" ht="15" x14ac:dyDescent="0.2">
      <c r="B43" s="606"/>
      <c r="C43" s="109" t="s">
        <v>386</v>
      </c>
      <c r="D43" s="109">
        <f>(SUM(D38:D42))-G57</f>
        <v>809.29009999999994</v>
      </c>
      <c r="E43" s="109" t="s">
        <v>22</v>
      </c>
      <c r="F43" s="127" t="s">
        <v>351</v>
      </c>
      <c r="G43" s="127">
        <f>2.24*0.92*1</f>
        <v>2.0608000000000004</v>
      </c>
      <c r="I43" s="595" t="s">
        <v>590</v>
      </c>
      <c r="J43" s="596"/>
      <c r="K43" s="596"/>
      <c r="L43" s="596"/>
      <c r="M43" s="596"/>
      <c r="N43" s="597"/>
    </row>
    <row r="44" spans="2:21" x14ac:dyDescent="0.2">
      <c r="B44" s="606"/>
      <c r="C44" s="107"/>
      <c r="D44" s="107"/>
      <c r="E44" s="107"/>
      <c r="F44" s="127" t="s">
        <v>354</v>
      </c>
      <c r="G44" s="127">
        <f>2.95*1*2</f>
        <v>5.9</v>
      </c>
      <c r="I44" s="299" t="s">
        <v>387</v>
      </c>
      <c r="J44" s="299" t="s">
        <v>388</v>
      </c>
      <c r="K44" s="299">
        <f>0.8*2.1</f>
        <v>1.6800000000000002</v>
      </c>
      <c r="L44" s="299" t="s">
        <v>22</v>
      </c>
      <c r="M44" s="300"/>
      <c r="N44" s="300"/>
    </row>
    <row r="45" spans="2:21" ht="25.5" customHeight="1" x14ac:dyDescent="0.2">
      <c r="B45" s="606"/>
      <c r="C45" s="139" t="s">
        <v>390</v>
      </c>
      <c r="D45" s="139">
        <v>120</v>
      </c>
      <c r="E45" s="139" t="s">
        <v>22</v>
      </c>
      <c r="F45" s="127" t="s">
        <v>356</v>
      </c>
      <c r="G45" s="127">
        <f>0.6*0.6*2</f>
        <v>0.72</v>
      </c>
      <c r="I45" s="299" t="s">
        <v>387</v>
      </c>
      <c r="J45" s="299" t="s">
        <v>389</v>
      </c>
      <c r="K45" s="299">
        <f>1.14*1*2</f>
        <v>2.2799999999999998</v>
      </c>
      <c r="L45" s="299" t="s">
        <v>22</v>
      </c>
      <c r="M45" s="300"/>
      <c r="N45" s="300"/>
    </row>
    <row r="46" spans="2:21" s="156" customFormat="1" ht="25.5" customHeight="1" x14ac:dyDescent="0.2">
      <c r="B46" s="606"/>
      <c r="C46" s="139"/>
      <c r="D46" s="139"/>
      <c r="E46" s="139"/>
      <c r="F46" s="232"/>
      <c r="G46" s="232"/>
      <c r="I46" s="300" t="s">
        <v>331</v>
      </c>
      <c r="J46" s="300"/>
      <c r="K46" s="300">
        <f ca="1">SUM(K44:K47)</f>
        <v>12.448</v>
      </c>
      <c r="L46" s="300" t="s">
        <v>22</v>
      </c>
      <c r="M46" s="300"/>
      <c r="N46" s="300" t="s">
        <v>488</v>
      </c>
    </row>
    <row r="47" spans="2:21" ht="15" customHeight="1" x14ac:dyDescent="0.2">
      <c r="B47" s="606"/>
      <c r="C47" s="139" t="s">
        <v>392</v>
      </c>
      <c r="D47" s="140">
        <f>120/18</f>
        <v>6.666666666666667</v>
      </c>
      <c r="E47" s="139" t="s">
        <v>22</v>
      </c>
      <c r="F47" s="127" t="s">
        <v>361</v>
      </c>
      <c r="G47" s="127">
        <f>1.92*1.85*1</f>
        <v>3.552</v>
      </c>
      <c r="I47" s="305" t="s">
        <v>609</v>
      </c>
      <c r="J47" s="305" t="s">
        <v>610</v>
      </c>
      <c r="K47" s="305">
        <f>(2.95+2.45)*0.7</f>
        <v>3.78</v>
      </c>
      <c r="L47" s="299" t="s">
        <v>22</v>
      </c>
      <c r="M47" s="300"/>
      <c r="N47" s="300"/>
    </row>
    <row r="48" spans="2:21" ht="15" customHeight="1" x14ac:dyDescent="0.2">
      <c r="B48" s="606"/>
      <c r="C48" s="139" t="s">
        <v>393</v>
      </c>
      <c r="D48" s="139">
        <f>1/D47</f>
        <v>0.15</v>
      </c>
      <c r="E48" s="139" t="s">
        <v>394</v>
      </c>
      <c r="F48" s="127" t="s">
        <v>362</v>
      </c>
      <c r="G48" s="127">
        <f>0.91*1.31*4</f>
        <v>4.7684000000000006</v>
      </c>
      <c r="I48" s="595" t="s">
        <v>391</v>
      </c>
      <c r="J48" s="596"/>
      <c r="K48" s="596"/>
      <c r="L48" s="596"/>
      <c r="M48" s="596"/>
      <c r="N48" s="597"/>
    </row>
    <row r="49" spans="1:14" ht="12.75" customHeight="1" x14ac:dyDescent="0.2">
      <c r="B49" s="606"/>
      <c r="C49" s="139" t="s">
        <v>395</v>
      </c>
      <c r="D49" s="139">
        <f>475/18</f>
        <v>26.388888888888889</v>
      </c>
      <c r="E49" s="139"/>
      <c r="F49" s="127" t="s">
        <v>363</v>
      </c>
      <c r="G49" s="127">
        <f>0.98*0.48*3</f>
        <v>1.4112</v>
      </c>
      <c r="I49" s="299" t="s">
        <v>387</v>
      </c>
      <c r="J49" s="299" t="s">
        <v>388</v>
      </c>
      <c r="K49" s="299">
        <f>0.8*2.1</f>
        <v>1.6800000000000002</v>
      </c>
      <c r="L49" s="299" t="s">
        <v>22</v>
      </c>
      <c r="M49" s="300"/>
      <c r="N49" s="300"/>
    </row>
    <row r="50" spans="1:14" ht="15" customHeight="1" x14ac:dyDescent="0.2">
      <c r="B50" s="606"/>
      <c r="C50" s="107"/>
      <c r="D50" s="107"/>
      <c r="E50" s="107"/>
      <c r="F50" s="127" t="s">
        <v>364</v>
      </c>
      <c r="G50" s="127">
        <f>1*1.03*3</f>
        <v>3.09</v>
      </c>
      <c r="I50" s="299" t="s">
        <v>387</v>
      </c>
      <c r="J50" s="299" t="s">
        <v>389</v>
      </c>
      <c r="K50" s="299">
        <f>1.14*1.1</f>
        <v>1.254</v>
      </c>
      <c r="L50" s="299" t="s">
        <v>22</v>
      </c>
      <c r="M50" s="300"/>
      <c r="N50" s="300"/>
    </row>
    <row r="51" spans="1:14" ht="15" customHeight="1" x14ac:dyDescent="0.2">
      <c r="B51" s="606"/>
      <c r="C51" s="107"/>
      <c r="D51" s="107"/>
      <c r="E51" s="107"/>
      <c r="F51" s="127" t="s">
        <v>365</v>
      </c>
      <c r="G51" s="127">
        <f>1.5*0.98*1</f>
        <v>1.47</v>
      </c>
      <c r="I51" s="241" t="s">
        <v>331</v>
      </c>
      <c r="J51" s="234"/>
      <c r="K51" s="300">
        <f>SUM(K49:K50)</f>
        <v>2.9340000000000002</v>
      </c>
      <c r="L51" s="300" t="s">
        <v>22</v>
      </c>
      <c r="M51" s="300"/>
      <c r="N51" s="300"/>
    </row>
    <row r="52" spans="1:14" s="156" customFormat="1" ht="15" customHeight="1" x14ac:dyDescent="0.2">
      <c r="B52" s="606"/>
      <c r="C52" s="325"/>
      <c r="D52" s="325"/>
      <c r="E52" s="325"/>
      <c r="F52" s="326"/>
      <c r="G52" s="326"/>
      <c r="I52" s="595" t="s">
        <v>778</v>
      </c>
      <c r="J52" s="596"/>
      <c r="K52" s="596"/>
      <c r="L52" s="596"/>
      <c r="M52" s="596"/>
      <c r="N52" s="597"/>
    </row>
    <row r="53" spans="1:14" s="156" customFormat="1" ht="15" customHeight="1" x14ac:dyDescent="0.2">
      <c r="B53" s="606"/>
      <c r="C53" s="325"/>
      <c r="D53" s="325"/>
      <c r="E53" s="325"/>
      <c r="F53" s="326"/>
      <c r="G53" s="326"/>
      <c r="I53" s="601" t="s">
        <v>779</v>
      </c>
      <c r="J53" s="602"/>
      <c r="K53" s="325">
        <f>(7.5+2.06)*3.9</f>
        <v>37.283999999999999</v>
      </c>
      <c r="L53" s="325" t="s">
        <v>22</v>
      </c>
      <c r="M53" s="328"/>
      <c r="N53" s="234"/>
    </row>
    <row r="54" spans="1:14" ht="15" x14ac:dyDescent="0.2">
      <c r="B54" s="606"/>
      <c r="C54" s="107"/>
      <c r="D54" s="107"/>
      <c r="E54" s="107"/>
      <c r="F54" s="127" t="s">
        <v>397</v>
      </c>
      <c r="G54" s="127">
        <f>0.8*2.1</f>
        <v>1.6800000000000002</v>
      </c>
      <c r="I54" s="595" t="s">
        <v>19</v>
      </c>
      <c r="J54" s="596"/>
      <c r="K54" s="596"/>
      <c r="L54" s="596"/>
      <c r="M54" s="596"/>
      <c r="N54" s="597"/>
    </row>
    <row r="55" spans="1:14" x14ac:dyDescent="0.2">
      <c r="B55" s="606"/>
      <c r="C55" s="107"/>
      <c r="D55" s="107"/>
      <c r="E55" s="107"/>
      <c r="F55" s="127" t="s">
        <v>399</v>
      </c>
      <c r="G55" s="127">
        <f>1.8*2.1</f>
        <v>3.7800000000000002</v>
      </c>
      <c r="I55" s="299" t="s">
        <v>387</v>
      </c>
      <c r="J55" s="299" t="s">
        <v>396</v>
      </c>
      <c r="K55" s="299">
        <f>5.14*2.1</f>
        <v>10.794</v>
      </c>
      <c r="L55" s="299" t="s">
        <v>22</v>
      </c>
      <c r="M55" s="300"/>
      <c r="N55" s="300"/>
    </row>
    <row r="56" spans="1:14" ht="12.75" customHeight="1" x14ac:dyDescent="0.2">
      <c r="B56" s="606"/>
      <c r="C56" s="107"/>
      <c r="D56" s="107"/>
      <c r="E56" s="107"/>
      <c r="F56" s="127" t="s">
        <v>366</v>
      </c>
      <c r="G56" s="127">
        <f>1.94*2.14</f>
        <v>4.1516000000000002</v>
      </c>
      <c r="I56" s="299" t="s">
        <v>591</v>
      </c>
      <c r="J56" s="299" t="s">
        <v>398</v>
      </c>
      <c r="K56" s="299">
        <f>(1.32+0.88+0.86+1.48)*2.1</f>
        <v>9.5340000000000007</v>
      </c>
      <c r="L56" s="299" t="s">
        <v>22</v>
      </c>
      <c r="M56" s="300"/>
      <c r="N56" s="300"/>
    </row>
    <row r="57" spans="1:14" x14ac:dyDescent="0.2">
      <c r="B57" s="606"/>
      <c r="C57" s="107"/>
      <c r="D57" s="107"/>
      <c r="E57" s="135"/>
      <c r="F57" s="127" t="s">
        <v>331</v>
      </c>
      <c r="G57" s="127">
        <f>SUM(G39:G56)</f>
        <v>142.92920000000004</v>
      </c>
      <c r="I57" s="299" t="s">
        <v>372</v>
      </c>
      <c r="J57" s="299" t="s">
        <v>398</v>
      </c>
      <c r="K57" s="299">
        <f>(1.54+1.57)*2.1</f>
        <v>6.5310000000000006</v>
      </c>
      <c r="L57" s="299" t="s">
        <v>22</v>
      </c>
      <c r="M57" s="300"/>
      <c r="N57" s="300"/>
    </row>
    <row r="58" spans="1:14" ht="15" customHeight="1" x14ac:dyDescent="0.2">
      <c r="A58" s="611" t="s">
        <v>401</v>
      </c>
      <c r="B58" s="611"/>
      <c r="C58" s="611"/>
      <c r="D58" s="611"/>
      <c r="E58" s="611"/>
      <c r="F58" s="611"/>
      <c r="G58" s="611"/>
      <c r="I58" s="241" t="s">
        <v>331</v>
      </c>
      <c r="J58" s="234"/>
      <c r="K58" s="300">
        <f>SUM(K55:K56)</f>
        <v>20.328000000000003</v>
      </c>
      <c r="L58" s="300" t="s">
        <v>22</v>
      </c>
      <c r="M58" s="300"/>
      <c r="N58" s="300"/>
    </row>
    <row r="59" spans="1:14" ht="13.5" customHeight="1" x14ac:dyDescent="0.2">
      <c r="A59" s="612" t="s">
        <v>403</v>
      </c>
      <c r="B59" s="606" t="s">
        <v>404</v>
      </c>
      <c r="C59" s="107" t="s">
        <v>405</v>
      </c>
      <c r="D59" s="107">
        <f>1.18*3*4.41</f>
        <v>15.611400000000001</v>
      </c>
      <c r="E59" s="132" t="s">
        <v>22</v>
      </c>
      <c r="F59" s="610" t="s">
        <v>406</v>
      </c>
      <c r="G59" s="610"/>
      <c r="I59" s="299" t="s">
        <v>387</v>
      </c>
      <c r="J59" s="299" t="s">
        <v>400</v>
      </c>
      <c r="K59" s="135">
        <f>0.84*1</f>
        <v>0.84</v>
      </c>
      <c r="L59" s="299" t="s">
        <v>22</v>
      </c>
      <c r="M59" s="300"/>
      <c r="N59" s="300"/>
    </row>
    <row r="60" spans="1:14" ht="12.75" customHeight="1" x14ac:dyDescent="0.2">
      <c r="A60" s="612"/>
      <c r="B60" s="606"/>
      <c r="C60" s="107" t="s">
        <v>407</v>
      </c>
      <c r="D60" s="107">
        <f>4.1*4.41</f>
        <v>18.081</v>
      </c>
      <c r="E60" s="132" t="s">
        <v>22</v>
      </c>
      <c r="F60" s="127" t="s">
        <v>343</v>
      </c>
      <c r="G60" s="127">
        <f>1*2.93</f>
        <v>2.93</v>
      </c>
      <c r="I60" s="299" t="s">
        <v>372</v>
      </c>
      <c r="J60" s="299" t="s">
        <v>402</v>
      </c>
      <c r="K60" s="135">
        <f>4.18+3.75</f>
        <v>7.93</v>
      </c>
      <c r="L60" s="299" t="s">
        <v>22</v>
      </c>
      <c r="M60" s="300"/>
      <c r="N60" s="300"/>
    </row>
    <row r="61" spans="1:14" ht="30.75" customHeight="1" x14ac:dyDescent="0.2">
      <c r="A61" s="612"/>
      <c r="B61" s="606"/>
      <c r="C61" s="107" t="s">
        <v>409</v>
      </c>
      <c r="D61" s="107">
        <f>52.46*4.41</f>
        <v>231.3486</v>
      </c>
      <c r="E61" s="132" t="s">
        <v>22</v>
      </c>
      <c r="F61" s="127" t="s">
        <v>345</v>
      </c>
      <c r="G61" s="127">
        <f>1.04*2.93</f>
        <v>3.0472000000000001</v>
      </c>
      <c r="I61" s="299" t="s">
        <v>387</v>
      </c>
      <c r="J61" s="299" t="s">
        <v>402</v>
      </c>
      <c r="K61" s="135">
        <f>31.31+27.99</f>
        <v>59.3</v>
      </c>
      <c r="L61" s="299" t="s">
        <v>22</v>
      </c>
      <c r="M61" s="300"/>
      <c r="N61" s="300"/>
    </row>
    <row r="62" spans="1:14" ht="12.75" customHeight="1" x14ac:dyDescent="0.2">
      <c r="A62" s="612"/>
      <c r="B62" s="606"/>
      <c r="C62" s="107" t="s">
        <v>411</v>
      </c>
      <c r="D62" s="107">
        <f>(2.49*2.1)+G61*3+G60*11+G77+G74+G73</f>
        <v>55.021600000000007</v>
      </c>
      <c r="E62" s="132" t="s">
        <v>22</v>
      </c>
      <c r="F62" s="127" t="s">
        <v>347</v>
      </c>
      <c r="G62" s="127">
        <f>0.88*2.1</f>
        <v>1.8480000000000001</v>
      </c>
      <c r="I62" s="241" t="s">
        <v>408</v>
      </c>
      <c r="J62" s="234"/>
      <c r="K62" s="300">
        <f>SUM(K60:K61)</f>
        <v>67.22999999999999</v>
      </c>
      <c r="L62" s="300" t="s">
        <v>22</v>
      </c>
      <c r="M62" s="300"/>
      <c r="N62" s="300"/>
    </row>
    <row r="63" spans="1:14" ht="15" customHeight="1" x14ac:dyDescent="0.2">
      <c r="A63" s="612"/>
      <c r="B63" s="606"/>
      <c r="C63" s="141" t="s">
        <v>331</v>
      </c>
      <c r="D63" s="129">
        <f>SUM(D59:D61)-D62</f>
        <v>210.01939999999999</v>
      </c>
      <c r="E63" s="142" t="s">
        <v>22</v>
      </c>
      <c r="F63" s="127" t="s">
        <v>349</v>
      </c>
      <c r="G63" s="127">
        <f>1.39*1</f>
        <v>1.39</v>
      </c>
      <c r="I63" s="242" t="s">
        <v>583</v>
      </c>
      <c r="J63" s="243"/>
      <c r="K63" s="301">
        <f>SUM(K8:K10)</f>
        <v>291.94</v>
      </c>
      <c r="L63" s="299" t="s">
        <v>32</v>
      </c>
      <c r="M63" s="300"/>
      <c r="N63" s="300"/>
    </row>
    <row r="64" spans="1:14" ht="12.75" customHeight="1" x14ac:dyDescent="0.2">
      <c r="A64" s="612"/>
      <c r="B64" s="606" t="s">
        <v>414</v>
      </c>
      <c r="C64" s="107" t="s">
        <v>415</v>
      </c>
      <c r="D64" s="107">
        <f>(1.18*2*4.41)+(9.77*(0.42*2+0.28*2)*2)</f>
        <v>37.763599999999997</v>
      </c>
      <c r="E64" s="132" t="s">
        <v>22</v>
      </c>
      <c r="F64" s="127" t="s">
        <v>351</v>
      </c>
      <c r="G64" s="127">
        <f>2.24*0.92</f>
        <v>2.0608000000000004</v>
      </c>
      <c r="I64" s="321" t="s">
        <v>763</v>
      </c>
      <c r="J64" s="322"/>
      <c r="K64" s="135">
        <f>14+5</f>
        <v>19</v>
      </c>
      <c r="L64" s="135" t="s">
        <v>32</v>
      </c>
      <c r="M64" s="135"/>
      <c r="N64" s="135"/>
    </row>
    <row r="65" spans="1:14" ht="15" x14ac:dyDescent="0.2">
      <c r="A65" s="612"/>
      <c r="B65" s="606"/>
      <c r="C65" s="107" t="s">
        <v>409</v>
      </c>
      <c r="D65" s="107">
        <f>40.5*4.41</f>
        <v>178.60500000000002</v>
      </c>
      <c r="E65" s="132" t="s">
        <v>22</v>
      </c>
      <c r="F65" s="127" t="s">
        <v>354</v>
      </c>
      <c r="G65" s="127">
        <f>2.95*1</f>
        <v>2.95</v>
      </c>
      <c r="I65" s="595" t="s">
        <v>410</v>
      </c>
      <c r="J65" s="596"/>
      <c r="K65" s="596"/>
      <c r="L65" s="596"/>
      <c r="M65" s="596"/>
      <c r="N65" s="597"/>
    </row>
    <row r="66" spans="1:14" x14ac:dyDescent="0.2">
      <c r="A66" s="612"/>
      <c r="B66" s="606"/>
      <c r="C66" s="107" t="s">
        <v>418</v>
      </c>
      <c r="D66">
        <f>(4.9*4+4.7*4)-G79*2</f>
        <v>37.140000000000008</v>
      </c>
      <c r="E66" s="132" t="s">
        <v>22</v>
      </c>
      <c r="F66" s="127" t="s">
        <v>356</v>
      </c>
      <c r="G66" s="127">
        <f>0.6*0.6</f>
        <v>0.36</v>
      </c>
      <c r="I66" s="299"/>
      <c r="J66" s="299" t="s">
        <v>412</v>
      </c>
      <c r="K66" s="299">
        <f>D5*0.02</f>
        <v>2.4027940000000001</v>
      </c>
      <c r="L66" s="299" t="s">
        <v>37</v>
      </c>
      <c r="M66" s="300"/>
      <c r="N66" s="300"/>
    </row>
    <row r="67" spans="1:14" x14ac:dyDescent="0.2">
      <c r="A67" s="612"/>
      <c r="B67" s="606"/>
      <c r="C67" s="107" t="s">
        <v>420</v>
      </c>
      <c r="D67" s="107">
        <f>16.09*0.3</f>
        <v>4.827</v>
      </c>
      <c r="E67" s="132" t="s">
        <v>22</v>
      </c>
      <c r="F67" s="127" t="s">
        <v>359</v>
      </c>
      <c r="G67" s="127">
        <f>1.2*0.6</f>
        <v>0.72</v>
      </c>
      <c r="I67" s="135"/>
      <c r="J67" s="299" t="s">
        <v>413</v>
      </c>
      <c r="K67" s="299">
        <f>(D7+D8)*0.02</f>
        <v>2.3416000000000001</v>
      </c>
      <c r="L67" s="299" t="s">
        <v>37</v>
      </c>
      <c r="M67" s="300"/>
      <c r="N67" s="300"/>
    </row>
    <row r="68" spans="1:14" x14ac:dyDescent="0.2">
      <c r="A68" s="612"/>
      <c r="B68" s="606"/>
      <c r="C68" s="107" t="s">
        <v>411</v>
      </c>
      <c r="D68" s="107">
        <f>(2.49*2.1)+G60*12+G61*6+G73</f>
        <v>60.352200000000003</v>
      </c>
      <c r="E68" s="132" t="s">
        <v>22</v>
      </c>
      <c r="F68" s="127" t="s">
        <v>361</v>
      </c>
      <c r="G68" s="127">
        <f>1.92*1.85</f>
        <v>3.552</v>
      </c>
      <c r="I68" s="299"/>
      <c r="J68" s="299" t="s">
        <v>416</v>
      </c>
      <c r="K68" s="299">
        <f>(0.445*0.9)*8</f>
        <v>3.2040000000000002</v>
      </c>
      <c r="L68" s="299" t="s">
        <v>37</v>
      </c>
      <c r="M68" s="300"/>
      <c r="N68" s="300"/>
    </row>
    <row r="69" spans="1:14" x14ac:dyDescent="0.2">
      <c r="A69" s="612"/>
      <c r="B69" s="606"/>
      <c r="C69" s="141" t="s">
        <v>331</v>
      </c>
      <c r="D69" s="129">
        <f>SUM(D64:D66)-D68-D67</f>
        <v>188.32940000000002</v>
      </c>
      <c r="E69" s="142" t="s">
        <v>22</v>
      </c>
      <c r="F69" s="127" t="s">
        <v>362</v>
      </c>
      <c r="G69" s="127">
        <f>0.91*1.31</f>
        <v>1.1921000000000002</v>
      </c>
      <c r="I69" s="135"/>
      <c r="J69" s="299" t="s">
        <v>417</v>
      </c>
      <c r="K69" s="299">
        <f>(0.4*0.48)*6</f>
        <v>1.1520000000000001</v>
      </c>
      <c r="L69" s="299" t="s">
        <v>37</v>
      </c>
      <c r="M69" s="300"/>
      <c r="N69" s="300"/>
    </row>
    <row r="70" spans="1:14" ht="12.75" customHeight="1" x14ac:dyDescent="0.2">
      <c r="A70" s="612"/>
      <c r="B70" s="606" t="s">
        <v>422</v>
      </c>
      <c r="C70" s="107" t="s">
        <v>405</v>
      </c>
      <c r="D70" s="107">
        <f>0.75*6</f>
        <v>4.5</v>
      </c>
      <c r="E70" s="107" t="s">
        <v>22</v>
      </c>
      <c r="F70" s="127" t="s">
        <v>363</v>
      </c>
      <c r="G70" s="127">
        <f>0.98*0.48</f>
        <v>0.47039999999999998</v>
      </c>
      <c r="I70" s="135"/>
      <c r="J70" s="135" t="s">
        <v>419</v>
      </c>
      <c r="K70" s="301">
        <f>K58*0.1</f>
        <v>2.0328000000000004</v>
      </c>
      <c r="L70" s="299" t="s">
        <v>37</v>
      </c>
      <c r="M70" s="300"/>
      <c r="N70" s="300"/>
    </row>
    <row r="71" spans="1:14" x14ac:dyDescent="0.2">
      <c r="A71" s="612"/>
      <c r="B71" s="606"/>
      <c r="C71" s="107" t="s">
        <v>409</v>
      </c>
      <c r="D71" s="107">
        <f>68.5*4.41</f>
        <v>302.08500000000004</v>
      </c>
      <c r="E71" s="107" t="s">
        <v>22</v>
      </c>
      <c r="F71" s="127" t="s">
        <v>364</v>
      </c>
      <c r="G71" s="127">
        <f>1*1.03</f>
        <v>1.03</v>
      </c>
      <c r="I71" s="135"/>
      <c r="J71" s="135" t="s">
        <v>421</v>
      </c>
      <c r="K71" s="301">
        <f>K59</f>
        <v>0.84</v>
      </c>
      <c r="L71" s="299" t="s">
        <v>37</v>
      </c>
      <c r="M71" s="300"/>
      <c r="N71" s="300"/>
    </row>
    <row r="72" spans="1:14" x14ac:dyDescent="0.2">
      <c r="A72" s="612"/>
      <c r="B72" s="606"/>
      <c r="C72" s="107" t="s">
        <v>411</v>
      </c>
      <c r="D72" s="107">
        <f>(2.06*2.1)+G77+G63*4+G62*4+G68+G78</f>
        <v>29.832599999999999</v>
      </c>
      <c r="E72" s="107" t="s">
        <v>22</v>
      </c>
      <c r="F72" s="127" t="s">
        <v>365</v>
      </c>
      <c r="G72" s="127">
        <f>1.5*0.98</f>
        <v>1.47</v>
      </c>
      <c r="I72" s="135"/>
      <c r="J72" s="301" t="s">
        <v>402</v>
      </c>
      <c r="K72" s="301">
        <f>K62*0.015*0.07</f>
        <v>7.0591500000000001E-2</v>
      </c>
      <c r="L72" s="299" t="s">
        <v>37</v>
      </c>
      <c r="M72" s="300"/>
      <c r="N72" s="300"/>
    </row>
    <row r="73" spans="1:14" ht="12.75" customHeight="1" x14ac:dyDescent="0.2">
      <c r="A73" s="612"/>
      <c r="B73" s="606"/>
      <c r="C73" s="141" t="s">
        <v>331</v>
      </c>
      <c r="D73" s="141">
        <f>SUM(D70:D71)-D72</f>
        <v>276.75240000000002</v>
      </c>
      <c r="E73" s="109" t="s">
        <v>22</v>
      </c>
      <c r="F73" s="127" t="s">
        <v>397</v>
      </c>
      <c r="G73" s="127">
        <f>0.8*2.1</f>
        <v>1.6800000000000002</v>
      </c>
      <c r="I73" s="301"/>
      <c r="J73" s="301" t="s">
        <v>322</v>
      </c>
      <c r="K73" s="301">
        <f>K5*0.03</f>
        <v>25.980315000000001</v>
      </c>
      <c r="L73" s="299" t="s">
        <v>37</v>
      </c>
      <c r="M73" s="300"/>
      <c r="N73" s="300"/>
    </row>
    <row r="74" spans="1:14" ht="12.75" customHeight="1" x14ac:dyDescent="0.2">
      <c r="A74" s="606" t="s">
        <v>426</v>
      </c>
      <c r="B74" s="606" t="s">
        <v>427</v>
      </c>
      <c r="C74" s="107" t="s">
        <v>409</v>
      </c>
      <c r="D74" s="107">
        <f>3.9*19.71</f>
        <v>76.869</v>
      </c>
      <c r="E74" s="107" t="s">
        <v>22</v>
      </c>
      <c r="F74" s="127" t="s">
        <v>428</v>
      </c>
      <c r="G74" s="127">
        <f>0.9*2.1</f>
        <v>1.8900000000000001</v>
      </c>
      <c r="I74" s="301"/>
      <c r="J74" s="301" t="s">
        <v>423</v>
      </c>
      <c r="K74" s="301">
        <f>466.22*0.03</f>
        <v>13.986600000000001</v>
      </c>
      <c r="L74" s="299" t="s">
        <v>37</v>
      </c>
      <c r="M74" s="300"/>
      <c r="N74" s="300"/>
    </row>
    <row r="75" spans="1:14" x14ac:dyDescent="0.2">
      <c r="A75" s="606"/>
      <c r="B75" s="606"/>
      <c r="C75" s="107" t="s">
        <v>411</v>
      </c>
      <c r="D75" s="107">
        <f>G72+G73</f>
        <v>3.1500000000000004</v>
      </c>
      <c r="E75" s="107" t="s">
        <v>22</v>
      </c>
      <c r="F75" s="127" t="s">
        <v>399</v>
      </c>
      <c r="G75" s="127">
        <f>1.8*2.1</f>
        <v>3.7800000000000002</v>
      </c>
      <c r="I75" s="301"/>
      <c r="J75" s="301" t="s">
        <v>424</v>
      </c>
      <c r="K75" s="301">
        <f>114.27*0.1</f>
        <v>11.427</v>
      </c>
      <c r="L75" s="299" t="s">
        <v>37</v>
      </c>
      <c r="M75" s="300"/>
      <c r="N75" s="300"/>
    </row>
    <row r="76" spans="1:14" x14ac:dyDescent="0.2">
      <c r="A76" s="606"/>
      <c r="B76" s="606"/>
      <c r="C76" s="109" t="s">
        <v>331</v>
      </c>
      <c r="D76" s="109">
        <f>D74-D75</f>
        <v>73.718999999999994</v>
      </c>
      <c r="E76" s="109" t="s">
        <v>22</v>
      </c>
      <c r="F76" s="127" t="s">
        <v>429</v>
      </c>
      <c r="G76" s="127">
        <f>1.6*2.1</f>
        <v>3.3600000000000003</v>
      </c>
      <c r="I76" s="302" t="s">
        <v>587</v>
      </c>
      <c r="J76" s="303"/>
      <c r="K76" s="301">
        <f>SUM(K7:K10)*0.05</f>
        <v>18.753</v>
      </c>
      <c r="L76" s="299" t="s">
        <v>37</v>
      </c>
      <c r="M76" s="300"/>
      <c r="N76" s="300"/>
    </row>
    <row r="77" spans="1:14" ht="12.75" customHeight="1" x14ac:dyDescent="0.2">
      <c r="A77" s="606"/>
      <c r="B77" s="606" t="s">
        <v>430</v>
      </c>
      <c r="C77" s="107" t="s">
        <v>409</v>
      </c>
      <c r="D77" s="107">
        <f>3.9*15.98</f>
        <v>62.322000000000003</v>
      </c>
      <c r="E77" s="130" t="s">
        <v>22</v>
      </c>
      <c r="F77" s="127" t="s">
        <v>431</v>
      </c>
      <c r="G77" s="127">
        <f>2.31*2.1</f>
        <v>4.851</v>
      </c>
      <c r="I77" s="301"/>
      <c r="J77" s="301" t="s">
        <v>331</v>
      </c>
      <c r="K77" s="301">
        <f>SUM(K66:K76)</f>
        <v>82.190700500000005</v>
      </c>
      <c r="L77" s="299" t="s">
        <v>37</v>
      </c>
      <c r="M77" s="301"/>
      <c r="N77" s="301"/>
    </row>
    <row r="78" spans="1:14" x14ac:dyDescent="0.2">
      <c r="A78" s="606"/>
      <c r="B78" s="606"/>
      <c r="C78" s="107" t="s">
        <v>411</v>
      </c>
      <c r="D78" s="107">
        <f>G64+G65+G73</f>
        <v>6.6908000000000012</v>
      </c>
      <c r="E78" s="130" t="s">
        <v>22</v>
      </c>
      <c r="F78" s="127" t="s">
        <v>366</v>
      </c>
      <c r="G78" s="127">
        <f>1.94*2.14</f>
        <v>4.1516000000000002</v>
      </c>
      <c r="I78" s="301"/>
      <c r="J78" s="301" t="s">
        <v>425</v>
      </c>
      <c r="K78" s="301">
        <f>K77*1.4</f>
        <v>115.0669807</v>
      </c>
      <c r="L78" s="299" t="s">
        <v>37</v>
      </c>
      <c r="M78" s="301"/>
      <c r="N78" s="301"/>
    </row>
    <row r="79" spans="1:14" ht="12.75" customHeight="1" x14ac:dyDescent="0.2">
      <c r="A79" s="606"/>
      <c r="B79" s="606"/>
      <c r="C79" s="109" t="s">
        <v>331</v>
      </c>
      <c r="D79" s="109">
        <f>D77-D78</f>
        <v>55.6312</v>
      </c>
      <c r="E79" s="109" t="s">
        <v>22</v>
      </c>
      <c r="F79" s="127" t="s">
        <v>432</v>
      </c>
      <c r="G79" s="127">
        <f>0.9*0.7</f>
        <v>0.63</v>
      </c>
      <c r="I79" s="296" t="s">
        <v>670</v>
      </c>
      <c r="J79" s="297"/>
      <c r="K79" s="297"/>
      <c r="L79" s="297"/>
      <c r="M79" s="297"/>
      <c r="N79" s="298"/>
    </row>
    <row r="80" spans="1:14" ht="12.75" customHeight="1" x14ac:dyDescent="0.2">
      <c r="A80" s="606"/>
      <c r="B80" s="606" t="s">
        <v>433</v>
      </c>
      <c r="C80" s="107" t="s">
        <v>409</v>
      </c>
      <c r="D80" s="107">
        <f>3.9*19.91</f>
        <v>77.649000000000001</v>
      </c>
      <c r="E80" s="130" t="s">
        <v>22</v>
      </c>
      <c r="F80" s="127"/>
      <c r="G80" s="127"/>
      <c r="I80" s="299"/>
      <c r="J80" s="156"/>
      <c r="K80" s="299">
        <f>D19*0.02</f>
        <v>0.34799999999999998</v>
      </c>
      <c r="L80" s="299" t="s">
        <v>37</v>
      </c>
      <c r="M80" s="300"/>
      <c r="N80" s="300"/>
    </row>
    <row r="81" spans="1:14" x14ac:dyDescent="0.2">
      <c r="A81" s="606"/>
      <c r="B81" s="606"/>
      <c r="C81" s="107" t="s">
        <v>411</v>
      </c>
      <c r="D81" s="107">
        <f>(2.07*2.1)+G73*6</f>
        <v>14.427000000000001</v>
      </c>
      <c r="E81" s="130" t="s">
        <v>22</v>
      </c>
      <c r="F81" s="127"/>
      <c r="G81" s="127"/>
      <c r="I81" s="135"/>
      <c r="J81" s="299" t="s">
        <v>412</v>
      </c>
      <c r="K81" s="299"/>
      <c r="L81" s="299" t="s">
        <v>37</v>
      </c>
      <c r="M81" s="300"/>
      <c r="N81" s="300"/>
    </row>
    <row r="82" spans="1:14" x14ac:dyDescent="0.2">
      <c r="A82" s="606"/>
      <c r="B82" s="606"/>
      <c r="C82" s="109" t="s">
        <v>331</v>
      </c>
      <c r="D82" s="109">
        <f>D80-D81</f>
        <v>63.222000000000001</v>
      </c>
      <c r="E82" s="109" t="s">
        <v>22</v>
      </c>
      <c r="F82" s="127"/>
      <c r="G82" s="127"/>
    </row>
    <row r="83" spans="1:14" ht="12.75" customHeight="1" x14ac:dyDescent="0.2">
      <c r="A83" s="606"/>
      <c r="B83" s="606" t="s">
        <v>434</v>
      </c>
      <c r="C83" s="107" t="s">
        <v>409</v>
      </c>
      <c r="D83" s="107">
        <f>3.9*12.98</f>
        <v>50.622</v>
      </c>
      <c r="E83" s="130" t="s">
        <v>22</v>
      </c>
      <c r="F83" s="127"/>
      <c r="G83" s="127"/>
    </row>
    <row r="84" spans="1:14" x14ac:dyDescent="0.2">
      <c r="A84" s="606"/>
      <c r="B84" s="606"/>
      <c r="C84" s="107" t="s">
        <v>411</v>
      </c>
      <c r="D84" s="107">
        <f>G73*2</f>
        <v>3.3600000000000003</v>
      </c>
      <c r="E84" s="130" t="s">
        <v>22</v>
      </c>
      <c r="F84" s="127"/>
      <c r="G84" s="127"/>
    </row>
    <row r="85" spans="1:14" ht="12.75" customHeight="1" x14ac:dyDescent="0.2">
      <c r="A85" s="606"/>
      <c r="B85" s="606"/>
      <c r="C85" s="109" t="s">
        <v>331</v>
      </c>
      <c r="D85" s="109">
        <f>D83-D84</f>
        <v>47.262</v>
      </c>
      <c r="E85" s="109" t="s">
        <v>22</v>
      </c>
      <c r="F85" s="127"/>
      <c r="G85" s="127"/>
    </row>
    <row r="86" spans="1:14" ht="12.75" customHeight="1" x14ac:dyDescent="0.2">
      <c r="A86" s="606"/>
      <c r="B86" s="606" t="s">
        <v>435</v>
      </c>
      <c r="C86" s="107" t="s">
        <v>409</v>
      </c>
      <c r="D86" s="107">
        <f>3.9*16.48</f>
        <v>64.272000000000006</v>
      </c>
      <c r="E86" s="130" t="s">
        <v>22</v>
      </c>
      <c r="F86" s="127"/>
      <c r="G86" s="127"/>
    </row>
    <row r="87" spans="1:14" x14ac:dyDescent="0.2">
      <c r="A87" s="606"/>
      <c r="B87" s="606"/>
      <c r="C87" s="107" t="s">
        <v>411</v>
      </c>
      <c r="D87" s="107">
        <f>G73*2+G65</f>
        <v>6.3100000000000005</v>
      </c>
      <c r="E87" s="130" t="s">
        <v>22</v>
      </c>
      <c r="F87" s="127"/>
      <c r="G87" s="127"/>
    </row>
    <row r="88" spans="1:14" x14ac:dyDescent="0.2">
      <c r="A88" s="606"/>
      <c r="B88" s="606"/>
      <c r="C88" s="109" t="s">
        <v>331</v>
      </c>
      <c r="D88" s="109">
        <f>D86-D87</f>
        <v>57.962000000000003</v>
      </c>
      <c r="E88" s="109" t="s">
        <v>22</v>
      </c>
      <c r="F88" s="127"/>
      <c r="G88" s="127"/>
    </row>
    <row r="89" spans="1:14" ht="12.75" customHeight="1" x14ac:dyDescent="0.2">
      <c r="A89" s="606"/>
      <c r="B89" s="606" t="s">
        <v>436</v>
      </c>
      <c r="C89" s="107" t="s">
        <v>409</v>
      </c>
      <c r="D89" s="107">
        <f>(3.9-2.21)*12.1</f>
        <v>20.448999999999998</v>
      </c>
      <c r="E89" s="130" t="s">
        <v>22</v>
      </c>
      <c r="F89" s="127"/>
      <c r="G89" s="127"/>
    </row>
    <row r="90" spans="1:14" x14ac:dyDescent="0.2">
      <c r="A90" s="606"/>
      <c r="B90" s="606"/>
      <c r="C90" s="107" t="s">
        <v>437</v>
      </c>
      <c r="D90" s="107">
        <f>G66-(0.2*0.6)</f>
        <v>0.24</v>
      </c>
      <c r="E90" s="130" t="s">
        <v>22</v>
      </c>
      <c r="F90" s="127"/>
      <c r="G90" s="127"/>
    </row>
    <row r="91" spans="1:14" ht="12.75" customHeight="1" x14ac:dyDescent="0.2">
      <c r="A91" s="606"/>
      <c r="B91" s="606"/>
      <c r="C91" s="109" t="s">
        <v>331</v>
      </c>
      <c r="D91" s="109">
        <f>D89-D90</f>
        <v>20.209</v>
      </c>
      <c r="E91" s="109" t="s">
        <v>22</v>
      </c>
      <c r="F91" s="127"/>
      <c r="G91" s="127"/>
    </row>
    <row r="92" spans="1:14" ht="12.75" customHeight="1" x14ac:dyDescent="0.2">
      <c r="A92" s="606"/>
      <c r="B92" s="606" t="s">
        <v>438</v>
      </c>
      <c r="C92" s="107" t="s">
        <v>409</v>
      </c>
      <c r="D92" s="107">
        <f>(3.9-2.21)*11.92</f>
        <v>20.1448</v>
      </c>
      <c r="E92" s="130" t="s">
        <v>22</v>
      </c>
      <c r="F92" s="127"/>
      <c r="G92" s="127"/>
    </row>
    <row r="93" spans="1:14" x14ac:dyDescent="0.2">
      <c r="A93" s="606"/>
      <c r="B93" s="606"/>
      <c r="C93" s="107" t="s">
        <v>411</v>
      </c>
      <c r="D93" s="107">
        <f>G67-(0.2*0.6)</f>
        <v>0.6</v>
      </c>
      <c r="E93" s="130" t="s">
        <v>22</v>
      </c>
      <c r="F93" s="127"/>
      <c r="G93" s="127"/>
    </row>
    <row r="94" spans="1:14" ht="12.75" customHeight="1" x14ac:dyDescent="0.2">
      <c r="A94" s="606"/>
      <c r="B94" s="606"/>
      <c r="C94" s="109" t="s">
        <v>331</v>
      </c>
      <c r="D94" s="109">
        <f>D92-D93</f>
        <v>19.544799999999999</v>
      </c>
      <c r="E94" s="109" t="s">
        <v>22</v>
      </c>
      <c r="F94" s="127"/>
      <c r="G94" s="127"/>
    </row>
    <row r="95" spans="1:14" ht="12.75" customHeight="1" x14ac:dyDescent="0.2">
      <c r="A95" s="606"/>
      <c r="B95" s="606" t="s">
        <v>439</v>
      </c>
      <c r="C95" s="107" t="s">
        <v>409</v>
      </c>
      <c r="D95" s="107">
        <f>(3.9-2.21)*11.86</f>
        <v>20.043399999999998</v>
      </c>
      <c r="E95" s="130" t="s">
        <v>22</v>
      </c>
      <c r="F95" s="127"/>
      <c r="G95" s="127"/>
    </row>
    <row r="96" spans="1:14" x14ac:dyDescent="0.2">
      <c r="A96" s="606"/>
      <c r="B96" s="606"/>
      <c r="C96" s="107" t="s">
        <v>411</v>
      </c>
      <c r="D96" s="107">
        <f>G66-(0.2*0.6)</f>
        <v>0.24</v>
      </c>
      <c r="E96" s="130" t="s">
        <v>22</v>
      </c>
      <c r="F96" s="127"/>
      <c r="G96" s="127"/>
    </row>
    <row r="97" spans="1:7" ht="12.75" customHeight="1" x14ac:dyDescent="0.2">
      <c r="A97" s="606"/>
      <c r="B97" s="606"/>
      <c r="C97" s="109" t="s">
        <v>331</v>
      </c>
      <c r="D97" s="109">
        <f>D95-D96</f>
        <v>19.8034</v>
      </c>
      <c r="E97" s="109" t="s">
        <v>22</v>
      </c>
      <c r="F97" s="127"/>
      <c r="G97" s="127"/>
    </row>
    <row r="98" spans="1:7" ht="32.25" customHeight="1" x14ac:dyDescent="0.2">
      <c r="A98" s="144"/>
      <c r="B98" s="606" t="s">
        <v>440</v>
      </c>
      <c r="C98" s="107" t="s">
        <v>409</v>
      </c>
      <c r="D98" s="107">
        <f>((4.41-2.21)*6.28)+4.9*4.41</f>
        <v>35.425000000000004</v>
      </c>
      <c r="E98" s="130" t="s">
        <v>22</v>
      </c>
      <c r="F98" s="127"/>
      <c r="G98" s="127"/>
    </row>
    <row r="99" spans="1:7" x14ac:dyDescent="0.2">
      <c r="A99" s="144"/>
      <c r="B99" s="606"/>
      <c r="C99" s="107" t="s">
        <v>411</v>
      </c>
      <c r="D99" s="107">
        <f>((G60-((2.21-1.05)*1))*2)+G74</f>
        <v>5.4300000000000006</v>
      </c>
      <c r="E99" s="130" t="s">
        <v>22</v>
      </c>
      <c r="F99" s="127"/>
      <c r="G99" s="127"/>
    </row>
    <row r="100" spans="1:7" ht="12.75" customHeight="1" x14ac:dyDescent="0.2">
      <c r="A100" s="144"/>
      <c r="B100" s="606"/>
      <c r="C100" s="109" t="s">
        <v>331</v>
      </c>
      <c r="D100" s="109">
        <f>D98-D99</f>
        <v>29.995000000000005</v>
      </c>
      <c r="E100" s="109" t="s">
        <v>22</v>
      </c>
      <c r="F100" s="127"/>
      <c r="G100" s="127"/>
    </row>
    <row r="101" spans="1:7" ht="12.75" customHeight="1" x14ac:dyDescent="0.2">
      <c r="A101" s="135"/>
      <c r="B101" s="606" t="s">
        <v>441</v>
      </c>
      <c r="C101" s="107" t="s">
        <v>409</v>
      </c>
      <c r="D101" s="107">
        <f>(4.41-2.21)*7.15+(4.41*6)</f>
        <v>42.190000000000005</v>
      </c>
      <c r="E101" s="130" t="s">
        <v>22</v>
      </c>
      <c r="F101" s="127"/>
      <c r="G101" s="127"/>
    </row>
    <row r="102" spans="1:7" x14ac:dyDescent="0.2">
      <c r="A102" s="135"/>
      <c r="B102" s="606"/>
      <c r="C102" s="107" t="s">
        <v>411</v>
      </c>
      <c r="D102" s="107">
        <f>((G60-((2.21-1.05)*1))*2)+G73</f>
        <v>5.2200000000000006</v>
      </c>
      <c r="E102" s="130" t="s">
        <v>22</v>
      </c>
      <c r="F102" s="127"/>
      <c r="G102" s="127"/>
    </row>
    <row r="103" spans="1:7" x14ac:dyDescent="0.2">
      <c r="A103" s="114"/>
      <c r="B103" s="606"/>
      <c r="C103" s="109" t="s">
        <v>331</v>
      </c>
      <c r="D103" s="109">
        <f>D101-D102</f>
        <v>36.970000000000006</v>
      </c>
      <c r="E103" s="109" t="s">
        <v>22</v>
      </c>
      <c r="F103" s="127"/>
      <c r="G103" s="127"/>
    </row>
    <row r="104" spans="1:7" x14ac:dyDescent="0.2">
      <c r="A104" s="617" t="s">
        <v>442</v>
      </c>
      <c r="B104" s="617"/>
      <c r="C104" s="617"/>
      <c r="D104" s="145">
        <f>SUM(D97,D94,D91,D88,D85,D82,D79,D76,D73,D69,D63,D100,D103)</f>
        <v>1099.4195999999999</v>
      </c>
      <c r="E104" s="131" t="s">
        <v>22</v>
      </c>
      <c r="F104" s="127"/>
      <c r="G104" s="127"/>
    </row>
    <row r="105" spans="1:7" ht="15" customHeight="1" x14ac:dyDescent="0.2">
      <c r="A105" s="600" t="s">
        <v>443</v>
      </c>
      <c r="B105" s="600"/>
      <c r="C105" s="600"/>
      <c r="D105" s="600"/>
      <c r="E105" s="600"/>
      <c r="F105" s="600"/>
      <c r="G105" s="600"/>
    </row>
    <row r="106" spans="1:7" x14ac:dyDescent="0.2">
      <c r="A106" s="107"/>
      <c r="B106" s="107" t="s">
        <v>404</v>
      </c>
      <c r="C106" s="107" t="s">
        <v>444</v>
      </c>
      <c r="D106" s="107">
        <f>115.11+(17*0.12*2)</f>
        <v>119.19</v>
      </c>
      <c r="E106" s="130" t="s">
        <v>22</v>
      </c>
      <c r="F106" s="127" t="s">
        <v>445</v>
      </c>
      <c r="G106" s="127">
        <f>SUM(D106:D117)</f>
        <v>809.20010000000013</v>
      </c>
    </row>
    <row r="107" spans="1:7" x14ac:dyDescent="0.2">
      <c r="A107" s="107"/>
      <c r="B107" s="107" t="s">
        <v>414</v>
      </c>
      <c r="C107" s="107" t="s">
        <v>444</v>
      </c>
      <c r="D107" s="107">
        <f>98.56+(10*0.12*2)-0.48</f>
        <v>100.48</v>
      </c>
      <c r="E107" s="130" t="s">
        <v>22</v>
      </c>
      <c r="F107" s="127"/>
      <c r="G107" s="127"/>
    </row>
    <row r="108" spans="1:7" x14ac:dyDescent="0.2">
      <c r="A108" s="107"/>
      <c r="B108" s="107" t="s">
        <v>422</v>
      </c>
      <c r="C108" s="107" t="s">
        <v>446</v>
      </c>
      <c r="D108" s="107">
        <v>249.57</v>
      </c>
      <c r="E108" s="130" t="s">
        <v>22</v>
      </c>
      <c r="F108" s="127"/>
      <c r="G108" s="127"/>
    </row>
    <row r="109" spans="1:7" x14ac:dyDescent="0.2">
      <c r="A109" s="107"/>
      <c r="B109" s="107" t="s">
        <v>427</v>
      </c>
      <c r="C109" s="107" t="s">
        <v>446</v>
      </c>
      <c r="D109" s="107">
        <v>20.99</v>
      </c>
      <c r="E109" s="130" t="s">
        <v>22</v>
      </c>
      <c r="F109" s="127"/>
      <c r="G109" s="127"/>
    </row>
    <row r="110" spans="1:7" x14ac:dyDescent="0.2">
      <c r="A110" s="107"/>
      <c r="B110" s="107" t="s">
        <v>430</v>
      </c>
      <c r="C110" s="107" t="s">
        <v>446</v>
      </c>
      <c r="D110" s="143">
        <v>15.88</v>
      </c>
      <c r="E110" s="130" t="s">
        <v>22</v>
      </c>
      <c r="F110" s="127"/>
      <c r="G110" s="127"/>
    </row>
    <row r="111" spans="1:7" ht="25.5" x14ac:dyDescent="0.2">
      <c r="A111" s="107"/>
      <c r="B111" s="107" t="s">
        <v>433</v>
      </c>
      <c r="C111" s="107" t="s">
        <v>446</v>
      </c>
      <c r="D111" s="107">
        <v>14.27</v>
      </c>
      <c r="E111" s="130" t="s">
        <v>22</v>
      </c>
      <c r="F111" s="127"/>
      <c r="G111" s="127"/>
    </row>
    <row r="112" spans="1:7" x14ac:dyDescent="0.2">
      <c r="A112" s="107"/>
      <c r="B112" s="107" t="s">
        <v>434</v>
      </c>
      <c r="C112" s="107" t="s">
        <v>446</v>
      </c>
      <c r="D112" s="107">
        <v>9.7200000000000006</v>
      </c>
      <c r="E112" s="130" t="s">
        <v>22</v>
      </c>
      <c r="F112" s="127"/>
      <c r="G112" s="127"/>
    </row>
    <row r="113" spans="1:7" x14ac:dyDescent="0.2">
      <c r="A113" s="107"/>
      <c r="B113" s="107" t="s">
        <v>435</v>
      </c>
      <c r="C113" s="107" t="s">
        <v>446</v>
      </c>
      <c r="D113" s="107">
        <v>16.829999999999998</v>
      </c>
      <c r="E113" s="130" t="s">
        <v>22</v>
      </c>
      <c r="F113" s="127"/>
      <c r="G113" s="127"/>
    </row>
    <row r="114" spans="1:7" x14ac:dyDescent="0.2">
      <c r="A114" s="107"/>
      <c r="B114" s="107" t="s">
        <v>436</v>
      </c>
      <c r="C114" s="107" t="s">
        <v>446</v>
      </c>
      <c r="D114" s="107">
        <v>7.45</v>
      </c>
      <c r="E114" s="130" t="s">
        <v>22</v>
      </c>
      <c r="F114" s="127"/>
      <c r="G114" s="127"/>
    </row>
    <row r="115" spans="1:7" x14ac:dyDescent="0.2">
      <c r="A115" s="107"/>
      <c r="B115" s="107" t="s">
        <v>438</v>
      </c>
      <c r="C115" s="107" t="s">
        <v>446</v>
      </c>
      <c r="D115" s="107">
        <v>6.89</v>
      </c>
      <c r="E115" s="130" t="s">
        <v>22</v>
      </c>
      <c r="F115" s="127"/>
      <c r="G115" s="127"/>
    </row>
    <row r="116" spans="1:7" x14ac:dyDescent="0.2">
      <c r="A116" s="107"/>
      <c r="B116" s="107" t="s">
        <v>439</v>
      </c>
      <c r="C116" s="107" t="s">
        <v>446</v>
      </c>
      <c r="D116" s="107">
        <v>6.71</v>
      </c>
      <c r="E116" s="130" t="s">
        <v>22</v>
      </c>
      <c r="F116" s="127"/>
      <c r="G116" s="127"/>
    </row>
    <row r="117" spans="1:7" x14ac:dyDescent="0.2">
      <c r="A117" s="107"/>
      <c r="B117" s="107" t="s">
        <v>722</v>
      </c>
      <c r="C117" s="107" t="s">
        <v>446</v>
      </c>
      <c r="D117" s="107">
        <f>11.79*10.13+8.13*14.98</f>
        <v>241.2201</v>
      </c>
      <c r="E117" s="130" t="s">
        <v>22</v>
      </c>
      <c r="F117" s="127"/>
      <c r="G117" s="127"/>
    </row>
    <row r="118" spans="1:7" s="156" customFormat="1" x14ac:dyDescent="0.2">
      <c r="A118" s="278"/>
      <c r="B118" s="278" t="s">
        <v>719</v>
      </c>
      <c r="C118" s="278" t="s">
        <v>720</v>
      </c>
      <c r="D118" s="278">
        <f>16*0.6*2.49</f>
        <v>23.904</v>
      </c>
      <c r="E118" s="130" t="s">
        <v>22</v>
      </c>
      <c r="F118" s="276"/>
      <c r="G118" s="276"/>
    </row>
    <row r="119" spans="1:7" x14ac:dyDescent="0.2">
      <c r="A119" s="107"/>
      <c r="B119" s="107" t="s">
        <v>447</v>
      </c>
      <c r="C119" s="107" t="s">
        <v>448</v>
      </c>
      <c r="D119" s="107">
        <v>3.972</v>
      </c>
      <c r="E119" s="130" t="s">
        <v>22</v>
      </c>
      <c r="F119" s="603" t="s">
        <v>724</v>
      </c>
      <c r="G119" s="603">
        <f>D119+D124+D118</f>
        <v>37.210499999999996</v>
      </c>
    </row>
    <row r="120" spans="1:7" s="156" customFormat="1" x14ac:dyDescent="0.2">
      <c r="A120" s="283"/>
      <c r="B120" s="283" t="s">
        <v>719</v>
      </c>
      <c r="C120" s="283" t="s">
        <v>718</v>
      </c>
      <c r="D120" s="274">
        <f>(1.86+0.85+3.24+6.3)</f>
        <v>12.25</v>
      </c>
      <c r="E120" s="130" t="s">
        <v>330</v>
      </c>
      <c r="F120" s="604"/>
      <c r="G120" s="604"/>
    </row>
    <row r="121" spans="1:7" s="156" customFormat="1" x14ac:dyDescent="0.2">
      <c r="A121" s="278"/>
      <c r="B121" s="283" t="s">
        <v>719</v>
      </c>
      <c r="C121" s="283" t="s">
        <v>721</v>
      </c>
      <c r="D121" s="274">
        <f>((1.86+0.85+3.24+6.3)*3)+0.2*D120</f>
        <v>39.200000000000003</v>
      </c>
      <c r="E121" s="130" t="s">
        <v>330</v>
      </c>
      <c r="F121" s="604"/>
      <c r="G121" s="604"/>
    </row>
    <row r="122" spans="1:7" s="156" customFormat="1" x14ac:dyDescent="0.2">
      <c r="A122" s="283"/>
      <c r="B122" s="283" t="s">
        <v>719</v>
      </c>
      <c r="C122" s="283" t="s">
        <v>718</v>
      </c>
      <c r="D122" s="274">
        <f>((1.86+0.85+3.24+6.3)*0.08*2)+((1.86+0.85+3.24+6.3)*0.1*2)</f>
        <v>4.41</v>
      </c>
      <c r="E122" s="130" t="s">
        <v>22</v>
      </c>
      <c r="F122" s="604"/>
      <c r="G122" s="604"/>
    </row>
    <row r="123" spans="1:7" x14ac:dyDescent="0.2">
      <c r="A123" s="107"/>
      <c r="B123" s="278" t="s">
        <v>719</v>
      </c>
      <c r="C123" s="107" t="s">
        <v>721</v>
      </c>
      <c r="D123" s="274">
        <f>((1.86+0.85+3.24+6.3)*0.08*3)+((1.86+0.85+3.24+6.3)*0.09)+0.2*D122</f>
        <v>4.9245000000000001</v>
      </c>
      <c r="E123" s="130" t="s">
        <v>22</v>
      </c>
      <c r="F123" s="605"/>
      <c r="G123" s="605"/>
    </row>
    <row r="124" spans="1:7" s="156" customFormat="1" x14ac:dyDescent="0.2">
      <c r="A124" s="278"/>
      <c r="B124" s="289" t="s">
        <v>719</v>
      </c>
      <c r="C124" s="289" t="s">
        <v>723</v>
      </c>
      <c r="D124" s="289">
        <f>SUM(D122:D123)</f>
        <v>9.3345000000000002</v>
      </c>
      <c r="E124" s="130" t="s">
        <v>22</v>
      </c>
      <c r="F124" s="277"/>
      <c r="G124" s="277"/>
    </row>
    <row r="125" spans="1:7" ht="12.75" customHeight="1" x14ac:dyDescent="0.2">
      <c r="A125" s="618" t="s">
        <v>442</v>
      </c>
      <c r="B125" s="618"/>
      <c r="C125" s="618"/>
      <c r="D125" s="131">
        <f>SUM(D106:D123)</f>
        <v>897.86060000000009</v>
      </c>
      <c r="E125" s="131" t="s">
        <v>22</v>
      </c>
      <c r="F125" s="127"/>
      <c r="G125" s="127"/>
    </row>
    <row r="126" spans="1:7" x14ac:dyDescent="0.2">
      <c r="A126" s="107"/>
      <c r="B126" s="110" t="s">
        <v>449</v>
      </c>
      <c r="C126" s="107" t="s">
        <v>662</v>
      </c>
      <c r="D126" s="107">
        <v>11.15</v>
      </c>
      <c r="E126" s="130"/>
      <c r="F126" s="127"/>
      <c r="G126" s="127"/>
    </row>
    <row r="127" spans="1:7" x14ac:dyDescent="0.2">
      <c r="A127" s="107"/>
      <c r="B127" s="110" t="s">
        <v>450</v>
      </c>
      <c r="C127" s="266" t="s">
        <v>451</v>
      </c>
      <c r="D127" s="107">
        <f>36.38+115.3</f>
        <v>151.68</v>
      </c>
      <c r="E127" s="130"/>
      <c r="F127" s="127"/>
      <c r="G127" s="127"/>
    </row>
    <row r="128" spans="1:7" ht="12.75" customHeight="1" x14ac:dyDescent="0.2">
      <c r="A128" s="618" t="s">
        <v>442</v>
      </c>
      <c r="B128" s="618"/>
      <c r="C128" s="618"/>
      <c r="D128" s="131">
        <f>SUM(D126:D127)</f>
        <v>162.83000000000001</v>
      </c>
      <c r="E128" s="131" t="s">
        <v>22</v>
      </c>
      <c r="F128" s="127"/>
      <c r="G128" s="127"/>
    </row>
    <row r="129" spans="1:7" ht="12.75" customHeight="1" x14ac:dyDescent="0.2">
      <c r="A129" s="130"/>
      <c r="B129" s="612" t="s">
        <v>452</v>
      </c>
      <c r="C129" s="134" t="s">
        <v>343</v>
      </c>
      <c r="D129" s="130">
        <f>G130*2*0.695</f>
        <v>37.529999999999994</v>
      </c>
      <c r="E129" s="130" t="s">
        <v>22</v>
      </c>
      <c r="F129" s="610" t="s">
        <v>453</v>
      </c>
      <c r="G129" s="610"/>
    </row>
    <row r="130" spans="1:7" x14ac:dyDescent="0.2">
      <c r="A130" s="130"/>
      <c r="B130" s="612"/>
      <c r="C130" s="134" t="s">
        <v>345</v>
      </c>
      <c r="D130" s="130">
        <f>G131*2*0.693</f>
        <v>8.3159999999999989</v>
      </c>
      <c r="E130" s="130" t="s">
        <v>22</v>
      </c>
      <c r="F130" s="127" t="s">
        <v>343</v>
      </c>
      <c r="G130" s="127">
        <v>27</v>
      </c>
    </row>
    <row r="131" spans="1:7" x14ac:dyDescent="0.2">
      <c r="A131" s="130"/>
      <c r="B131" s="612"/>
      <c r="C131" s="134" t="s">
        <v>347</v>
      </c>
      <c r="D131" s="130">
        <f>G132*2*0.464</f>
        <v>3.7120000000000002</v>
      </c>
      <c r="E131" s="130" t="s">
        <v>22</v>
      </c>
      <c r="F131" s="127" t="s">
        <v>345</v>
      </c>
      <c r="G131" s="127">
        <v>6</v>
      </c>
    </row>
    <row r="132" spans="1:7" x14ac:dyDescent="0.2">
      <c r="A132" s="130"/>
      <c r="B132" s="612"/>
      <c r="C132" s="134" t="s">
        <v>349</v>
      </c>
      <c r="D132" s="130">
        <f>G133*2*0.493</f>
        <v>3.944</v>
      </c>
      <c r="E132" s="130" t="s">
        <v>22</v>
      </c>
      <c r="F132" s="127" t="s">
        <v>347</v>
      </c>
      <c r="G132" s="127">
        <v>4</v>
      </c>
    </row>
    <row r="133" spans="1:7" x14ac:dyDescent="0.2">
      <c r="A133" s="130"/>
      <c r="B133" s="612"/>
      <c r="C133" s="134" t="s">
        <v>351</v>
      </c>
      <c r="D133" s="130">
        <f>G134*2*1.375</f>
        <v>2.75</v>
      </c>
      <c r="E133" s="130" t="s">
        <v>22</v>
      </c>
      <c r="F133" s="127" t="s">
        <v>349</v>
      </c>
      <c r="G133" s="127">
        <v>4</v>
      </c>
    </row>
    <row r="134" spans="1:7" x14ac:dyDescent="0.2">
      <c r="A134" s="130"/>
      <c r="B134" s="612"/>
      <c r="C134" s="134" t="s">
        <v>354</v>
      </c>
      <c r="D134" s="130">
        <f>G135*2*1.6</f>
        <v>6.4</v>
      </c>
      <c r="E134" s="130" t="s">
        <v>22</v>
      </c>
      <c r="F134" s="127" t="s">
        <v>351</v>
      </c>
      <c r="G134" s="127">
        <v>1</v>
      </c>
    </row>
    <row r="135" spans="1:7" x14ac:dyDescent="0.2">
      <c r="A135" s="130"/>
      <c r="B135" s="612"/>
      <c r="C135" s="134" t="s">
        <v>356</v>
      </c>
      <c r="D135" s="130">
        <f>G136*2*0.234</f>
        <v>0.93600000000000005</v>
      </c>
      <c r="E135" s="130" t="s">
        <v>22</v>
      </c>
      <c r="F135" s="127" t="s">
        <v>354</v>
      </c>
      <c r="G135" s="127">
        <v>2</v>
      </c>
    </row>
    <row r="136" spans="1:7" x14ac:dyDescent="0.2">
      <c r="A136" s="130"/>
      <c r="B136" s="612"/>
      <c r="C136" s="134" t="s">
        <v>359</v>
      </c>
      <c r="D136" s="130">
        <f>G137*2*0.393</f>
        <v>0.78600000000000003</v>
      </c>
      <c r="E136" s="130" t="s">
        <v>22</v>
      </c>
      <c r="F136" s="127" t="s">
        <v>356</v>
      </c>
      <c r="G136" s="127">
        <v>2</v>
      </c>
    </row>
    <row r="137" spans="1:7" x14ac:dyDescent="0.2">
      <c r="A137" s="130"/>
      <c r="B137" s="612"/>
      <c r="C137" s="134" t="s">
        <v>361</v>
      </c>
      <c r="D137" s="130">
        <f>G138*2*0.905</f>
        <v>1.81</v>
      </c>
      <c r="E137" s="130" t="s">
        <v>22</v>
      </c>
      <c r="F137" s="127" t="s">
        <v>359</v>
      </c>
      <c r="G137" s="127">
        <v>1</v>
      </c>
    </row>
    <row r="138" spans="1:7" x14ac:dyDescent="0.2">
      <c r="A138" s="130"/>
      <c r="B138" s="612"/>
      <c r="C138" s="134" t="s">
        <v>362</v>
      </c>
      <c r="D138" s="130">
        <f>G139*2*0.3321</f>
        <v>2.6568000000000001</v>
      </c>
      <c r="E138" s="130" t="s">
        <v>22</v>
      </c>
      <c r="F138" s="127" t="s">
        <v>361</v>
      </c>
      <c r="G138" s="127">
        <v>1</v>
      </c>
    </row>
    <row r="139" spans="1:7" x14ac:dyDescent="0.2">
      <c r="A139" s="130"/>
      <c r="B139" s="612"/>
      <c r="C139" s="134" t="s">
        <v>363</v>
      </c>
      <c r="D139" s="130">
        <f>G140*2*0.384</f>
        <v>2.3040000000000003</v>
      </c>
      <c r="E139" s="130" t="s">
        <v>22</v>
      </c>
      <c r="F139" s="127" t="s">
        <v>362</v>
      </c>
      <c r="G139" s="127">
        <v>4</v>
      </c>
    </row>
    <row r="140" spans="1:7" x14ac:dyDescent="0.2">
      <c r="A140" s="130"/>
      <c r="B140" s="612"/>
      <c r="C140" s="134" t="s">
        <v>364</v>
      </c>
      <c r="D140" s="130">
        <f>G141*2*0.24</f>
        <v>1.44</v>
      </c>
      <c r="E140" s="130" t="s">
        <v>22</v>
      </c>
      <c r="F140" s="127" t="s">
        <v>363</v>
      </c>
      <c r="G140" s="127">
        <v>3</v>
      </c>
    </row>
    <row r="141" spans="1:7" x14ac:dyDescent="0.2">
      <c r="A141" s="130"/>
      <c r="B141" s="612"/>
      <c r="C141" s="134" t="s">
        <v>365</v>
      </c>
      <c r="D141" s="130">
        <f>G142*2*0.553</f>
        <v>1.1060000000000001</v>
      </c>
      <c r="E141" s="130" t="s">
        <v>22</v>
      </c>
      <c r="F141" s="127" t="s">
        <v>364</v>
      </c>
      <c r="G141" s="127">
        <v>3</v>
      </c>
    </row>
    <row r="142" spans="1:7" x14ac:dyDescent="0.2">
      <c r="A142" s="130"/>
      <c r="B142" s="612"/>
      <c r="C142" s="134" t="s">
        <v>397</v>
      </c>
      <c r="D142" s="130">
        <f>G143*2*0.8*2.1</f>
        <v>33.6</v>
      </c>
      <c r="E142" s="130" t="s">
        <v>22</v>
      </c>
      <c r="F142" s="127" t="s">
        <v>365</v>
      </c>
      <c r="G142" s="127">
        <v>1</v>
      </c>
    </row>
    <row r="143" spans="1:7" x14ac:dyDescent="0.2">
      <c r="A143" s="130"/>
      <c r="B143" s="612"/>
      <c r="C143" s="134" t="s">
        <v>428</v>
      </c>
      <c r="D143" s="130">
        <f>G144*2*0.9*2.1</f>
        <v>3.7800000000000002</v>
      </c>
      <c r="E143" s="130" t="s">
        <v>22</v>
      </c>
      <c r="F143" s="127" t="s">
        <v>397</v>
      </c>
      <c r="G143" s="127">
        <v>10</v>
      </c>
    </row>
    <row r="144" spans="1:7" x14ac:dyDescent="0.2">
      <c r="A144" s="130"/>
      <c r="B144" s="612"/>
      <c r="C144" s="134" t="s">
        <v>366</v>
      </c>
      <c r="D144" s="130">
        <f>G148*2*1.668</f>
        <v>3.3359999999999999</v>
      </c>
      <c r="E144" s="130" t="s">
        <v>22</v>
      </c>
      <c r="F144" s="127" t="s">
        <v>428</v>
      </c>
      <c r="G144" s="127">
        <v>1</v>
      </c>
    </row>
    <row r="145" spans="1:8" ht="12.75" customHeight="1" x14ac:dyDescent="0.2">
      <c r="A145" s="624" t="s">
        <v>442</v>
      </c>
      <c r="B145" s="624"/>
      <c r="C145" s="624"/>
      <c r="D145" s="131">
        <f>SUM(D129:D144)</f>
        <v>114.40679999999999</v>
      </c>
      <c r="E145" s="131" t="s">
        <v>22</v>
      </c>
      <c r="F145" s="127" t="s">
        <v>399</v>
      </c>
      <c r="G145" s="127">
        <v>1</v>
      </c>
    </row>
    <row r="146" spans="1:8" x14ac:dyDescent="0.2">
      <c r="A146" s="130"/>
      <c r="C146" s="135" t="s">
        <v>454</v>
      </c>
      <c r="D146" s="130">
        <f>D145+D125</f>
        <v>1012.2674000000001</v>
      </c>
      <c r="E146" s="130"/>
      <c r="F146" s="127" t="s">
        <v>429</v>
      </c>
      <c r="G146" s="127">
        <v>2</v>
      </c>
    </row>
    <row r="147" spans="1:8" x14ac:dyDescent="0.2">
      <c r="A147" s="130"/>
      <c r="B147" s="135"/>
      <c r="E147" s="130"/>
      <c r="F147" s="127" t="s">
        <v>431</v>
      </c>
      <c r="G147" s="127">
        <v>1</v>
      </c>
    </row>
    <row r="148" spans="1:8" x14ac:dyDescent="0.2">
      <c r="A148" s="130"/>
      <c r="B148" s="130"/>
      <c r="C148" s="130"/>
      <c r="D148" s="130"/>
      <c r="E148" s="130"/>
      <c r="F148" s="127" t="s">
        <v>366</v>
      </c>
      <c r="G148" s="127">
        <v>1</v>
      </c>
    </row>
    <row r="149" spans="1:8" ht="15" customHeight="1" x14ac:dyDescent="0.2">
      <c r="A149" s="600" t="s">
        <v>455</v>
      </c>
      <c r="B149" s="600"/>
      <c r="C149" s="600"/>
      <c r="D149" s="600"/>
      <c r="E149" s="600"/>
      <c r="F149" s="600"/>
      <c r="G149" s="600"/>
    </row>
    <row r="150" spans="1:8" x14ac:dyDescent="0.2">
      <c r="A150" s="107"/>
      <c r="B150" s="107" t="s">
        <v>449</v>
      </c>
      <c r="C150" s="107" t="s">
        <v>456</v>
      </c>
      <c r="D150" s="107">
        <f>1.2*4.56</f>
        <v>5.4719999999999995</v>
      </c>
      <c r="E150" s="130" t="s">
        <v>22</v>
      </c>
      <c r="F150" s="127"/>
      <c r="G150" s="127"/>
      <c r="H150" s="8"/>
    </row>
    <row r="151" spans="1:8" x14ac:dyDescent="0.2">
      <c r="A151" s="107"/>
      <c r="B151" s="107"/>
      <c r="C151" s="107" t="s">
        <v>457</v>
      </c>
      <c r="D151" s="107">
        <f>1.07+1.48+0.78</f>
        <v>3.33</v>
      </c>
      <c r="E151" s="130" t="s">
        <v>22</v>
      </c>
      <c r="F151" s="127"/>
      <c r="G151" s="127"/>
    </row>
    <row r="152" spans="1:8" x14ac:dyDescent="0.2">
      <c r="A152" s="107"/>
      <c r="B152" s="107"/>
      <c r="C152" s="107" t="s">
        <v>448</v>
      </c>
      <c r="D152" s="107">
        <f>(3.48+4.94+2.51)*0.05*4*9</f>
        <v>19.673999999999999</v>
      </c>
      <c r="E152" s="130"/>
      <c r="F152" s="127"/>
      <c r="G152" s="127"/>
    </row>
    <row r="153" spans="1:8" ht="12.75" customHeight="1" x14ac:dyDescent="0.2">
      <c r="A153" s="618" t="s">
        <v>442</v>
      </c>
      <c r="B153" s="618"/>
      <c r="C153" s="618"/>
      <c r="D153" s="131">
        <f>SUM(D150:D151)</f>
        <v>8.8019999999999996</v>
      </c>
      <c r="E153" s="131" t="s">
        <v>22</v>
      </c>
      <c r="F153" s="127"/>
      <c r="G153" s="127"/>
    </row>
    <row r="154" spans="1:8" ht="15" customHeight="1" x14ac:dyDescent="0.2">
      <c r="A154" s="600" t="s">
        <v>458</v>
      </c>
      <c r="B154" s="600"/>
      <c r="C154" s="600"/>
      <c r="D154" s="600"/>
      <c r="E154" s="600"/>
      <c r="F154" s="600"/>
      <c r="G154" s="600"/>
    </row>
    <row r="155" spans="1:8" x14ac:dyDescent="0.2">
      <c r="A155" s="107"/>
      <c r="B155" s="107" t="s">
        <v>440</v>
      </c>
      <c r="C155" s="107" t="s">
        <v>446</v>
      </c>
      <c r="D155" s="107">
        <v>7.41</v>
      </c>
      <c r="E155" s="130" t="s">
        <v>22</v>
      </c>
      <c r="F155" s="127"/>
      <c r="G155" s="127"/>
    </row>
    <row r="156" spans="1:8" x14ac:dyDescent="0.2">
      <c r="A156" s="107"/>
      <c r="B156" s="107" t="s">
        <v>441</v>
      </c>
      <c r="C156" s="107" t="s">
        <v>446</v>
      </c>
      <c r="D156" s="107">
        <v>9.52</v>
      </c>
      <c r="E156" s="130" t="s">
        <v>22</v>
      </c>
      <c r="F156" s="127"/>
      <c r="G156" s="127"/>
    </row>
    <row r="157" spans="1:8" ht="12.75" customHeight="1" x14ac:dyDescent="0.2">
      <c r="A157" s="618" t="s">
        <v>442</v>
      </c>
      <c r="B157" s="618"/>
      <c r="C157" s="618"/>
      <c r="D157" s="131">
        <f>SUM(D155:D156)</f>
        <v>16.93</v>
      </c>
      <c r="E157" s="131" t="s">
        <v>22</v>
      </c>
      <c r="F157" s="127"/>
      <c r="G157" s="127"/>
    </row>
    <row r="158" spans="1:8" s="156" customFormat="1" ht="12.75" customHeight="1" x14ac:dyDescent="0.2">
      <c r="A158" s="600" t="s">
        <v>767</v>
      </c>
      <c r="B158" s="600"/>
      <c r="C158" s="600"/>
      <c r="D158" s="600"/>
      <c r="E158" s="600"/>
      <c r="F158" s="600"/>
      <c r="G158" s="600"/>
    </row>
    <row r="159" spans="1:8" s="156" customFormat="1" ht="12.75" customHeight="1" x14ac:dyDescent="0.2">
      <c r="A159" s="260"/>
      <c r="B159" s="260" t="s">
        <v>426</v>
      </c>
      <c r="C159" s="260" t="s">
        <v>659</v>
      </c>
      <c r="D159" s="260">
        <f>((0.8*2.1)+(1.14*1))*2</f>
        <v>5.6400000000000006</v>
      </c>
      <c r="E159" s="130" t="s">
        <v>22</v>
      </c>
      <c r="F159" s="258"/>
      <c r="G159" s="258"/>
    </row>
    <row r="160" spans="1:8" s="156" customFormat="1" ht="12.75" customHeight="1" x14ac:dyDescent="0.2">
      <c r="A160" s="135"/>
      <c r="B160" s="117"/>
      <c r="C160" s="260" t="s">
        <v>769</v>
      </c>
      <c r="D160" s="260">
        <f>(12.8+12+10.8+10)*0.9</f>
        <v>41.04</v>
      </c>
      <c r="E160" s="130" t="s">
        <v>22</v>
      </c>
      <c r="F160" s="258"/>
      <c r="G160" s="258"/>
    </row>
    <row r="161" spans="1:7" s="156" customFormat="1" ht="12.75" customHeight="1" x14ac:dyDescent="0.2">
      <c r="A161" s="135"/>
      <c r="B161" s="117"/>
      <c r="C161" s="319" t="s">
        <v>768</v>
      </c>
      <c r="D161" s="319">
        <f>(12.8+12+10.8+10)*0.2</f>
        <v>9.120000000000001</v>
      </c>
      <c r="E161" s="130" t="s">
        <v>22</v>
      </c>
      <c r="F161" s="258"/>
      <c r="G161" s="258"/>
    </row>
    <row r="162" spans="1:7" s="156" customFormat="1" ht="12.75" customHeight="1" x14ac:dyDescent="0.2">
      <c r="A162" s="259"/>
      <c r="B162" s="259"/>
      <c r="C162" s="259" t="s">
        <v>770</v>
      </c>
      <c r="D162" s="131">
        <f>SUM(D159:D161)</f>
        <v>55.8</v>
      </c>
      <c r="E162" s="131"/>
      <c r="F162" s="258"/>
      <c r="G162" s="258"/>
    </row>
    <row r="163" spans="1:7" s="156" customFormat="1" ht="12.75" customHeight="1" x14ac:dyDescent="0.2">
      <c r="A163" s="259"/>
      <c r="B163" s="259"/>
      <c r="C163" s="259" t="s">
        <v>771</v>
      </c>
      <c r="D163" s="131">
        <f>D159+D160</f>
        <v>46.68</v>
      </c>
      <c r="E163" s="131"/>
      <c r="F163" s="258"/>
      <c r="G163" s="258"/>
    </row>
    <row r="164" spans="1:7" ht="15" customHeight="1" x14ac:dyDescent="0.2">
      <c r="A164" s="600" t="s">
        <v>459</v>
      </c>
      <c r="B164" s="600"/>
      <c r="C164" s="600"/>
      <c r="D164" s="600"/>
      <c r="E164" s="600"/>
      <c r="F164" s="600"/>
      <c r="G164" s="600"/>
    </row>
    <row r="165" spans="1:7" x14ac:dyDescent="0.2">
      <c r="A165" s="107"/>
      <c r="B165" s="107" t="s">
        <v>426</v>
      </c>
      <c r="C165" s="107" t="s">
        <v>460</v>
      </c>
      <c r="D165" s="107">
        <f>SUM(D97,D94,D91,D88,D85,D82,D79,D76)</f>
        <v>357.35340000000002</v>
      </c>
      <c r="E165" s="130" t="s">
        <v>22</v>
      </c>
      <c r="F165" s="127"/>
      <c r="G165" s="127"/>
    </row>
    <row r="166" spans="1:7" ht="12.75" customHeight="1" x14ac:dyDescent="0.2">
      <c r="A166" s="135"/>
      <c r="B166" s="606" t="s">
        <v>461</v>
      </c>
      <c r="C166" s="115" t="s">
        <v>462</v>
      </c>
      <c r="D166" s="135">
        <f>D100+D103</f>
        <v>66.965000000000003</v>
      </c>
      <c r="E166" s="130" t="s">
        <v>22</v>
      </c>
      <c r="F166" s="127"/>
      <c r="G166" s="127"/>
    </row>
    <row r="167" spans="1:7" x14ac:dyDescent="0.2">
      <c r="A167" s="135"/>
      <c r="B167" s="606"/>
      <c r="C167" s="115" t="s">
        <v>446</v>
      </c>
      <c r="D167" s="135">
        <f>7.41+9.52</f>
        <v>16.93</v>
      </c>
      <c r="E167" s="130" t="s">
        <v>22</v>
      </c>
      <c r="F167" s="127"/>
      <c r="G167" s="127"/>
    </row>
    <row r="168" spans="1:7" x14ac:dyDescent="0.2">
      <c r="A168" s="135"/>
      <c r="B168" s="625" t="s">
        <v>331</v>
      </c>
      <c r="C168" s="625"/>
      <c r="D168" s="146">
        <f>SUM(D165:D167)</f>
        <v>441.2484</v>
      </c>
      <c r="E168" s="131" t="s">
        <v>22</v>
      </c>
      <c r="F168" s="127"/>
      <c r="G168" s="127"/>
    </row>
    <row r="169" spans="1:7" ht="15" x14ac:dyDescent="0.2">
      <c r="A169" s="600" t="s">
        <v>772</v>
      </c>
      <c r="B169" s="600"/>
      <c r="C169" s="600"/>
      <c r="D169" s="600"/>
      <c r="E169" s="600"/>
      <c r="F169" s="600"/>
      <c r="G169" s="600"/>
    </row>
    <row r="170" spans="1:7" x14ac:dyDescent="0.2">
      <c r="A170" s="135"/>
      <c r="B170" s="117"/>
      <c r="C170" s="319" t="s">
        <v>769</v>
      </c>
      <c r="D170" s="319">
        <f>(12+10)*0.9</f>
        <v>19.8</v>
      </c>
      <c r="E170" s="130" t="s">
        <v>22</v>
      </c>
      <c r="F170" s="317"/>
      <c r="G170" s="317"/>
    </row>
    <row r="171" spans="1:7" x14ac:dyDescent="0.2">
      <c r="A171" s="135"/>
      <c r="B171" s="117"/>
      <c r="C171" s="319" t="s">
        <v>768</v>
      </c>
      <c r="D171" s="319">
        <f>((12.8+12+10.8+10)*0.2)+1.04+1.24</f>
        <v>11.4</v>
      </c>
      <c r="E171" s="130" t="s">
        <v>22</v>
      </c>
      <c r="F171" s="317"/>
      <c r="G171" s="317"/>
    </row>
    <row r="172" spans="1:7" x14ac:dyDescent="0.2">
      <c r="A172" s="318"/>
      <c r="B172" s="318"/>
      <c r="C172" s="318"/>
      <c r="D172" s="131"/>
      <c r="E172" s="131"/>
      <c r="F172" s="317"/>
      <c r="G172" s="317"/>
    </row>
  </sheetData>
  <mergeCells count="75">
    <mergeCell ref="A169:G169"/>
    <mergeCell ref="A128:C128"/>
    <mergeCell ref="B129:B144"/>
    <mergeCell ref="F129:G129"/>
    <mergeCell ref="A145:C145"/>
    <mergeCell ref="A149:G149"/>
    <mergeCell ref="B168:C168"/>
    <mergeCell ref="A153:C153"/>
    <mergeCell ref="A154:G154"/>
    <mergeCell ref="A157:C157"/>
    <mergeCell ref="A164:G164"/>
    <mergeCell ref="B166:B167"/>
    <mergeCell ref="A158:G158"/>
    <mergeCell ref="P19:U19"/>
    <mergeCell ref="P24:Q24"/>
    <mergeCell ref="M30:M32"/>
    <mergeCell ref="N30:N32"/>
    <mergeCell ref="M28:M29"/>
    <mergeCell ref="N28:N29"/>
    <mergeCell ref="P25:U25"/>
    <mergeCell ref="A125:C125"/>
    <mergeCell ref="A74:A97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64:B69"/>
    <mergeCell ref="B70:B73"/>
    <mergeCell ref="B101:B103"/>
    <mergeCell ref="A104:C104"/>
    <mergeCell ref="A105:G105"/>
    <mergeCell ref="B9:C9"/>
    <mergeCell ref="F1:G1"/>
    <mergeCell ref="M1:N1"/>
    <mergeCell ref="T1:W1"/>
    <mergeCell ref="B2:G2"/>
    <mergeCell ref="I2:N2"/>
    <mergeCell ref="P2:W2"/>
    <mergeCell ref="F4:F5"/>
    <mergeCell ref="G4:G5"/>
    <mergeCell ref="B5:C5"/>
    <mergeCell ref="I5:J5"/>
    <mergeCell ref="B6:G6"/>
    <mergeCell ref="I6:J6"/>
    <mergeCell ref="F119:F123"/>
    <mergeCell ref="G119:G123"/>
    <mergeCell ref="B20:G20"/>
    <mergeCell ref="B21:B36"/>
    <mergeCell ref="I27:J27"/>
    <mergeCell ref="I33:J33"/>
    <mergeCell ref="I36:N36"/>
    <mergeCell ref="I13:I26"/>
    <mergeCell ref="B13:G13"/>
    <mergeCell ref="B37:G37"/>
    <mergeCell ref="B38:B57"/>
    <mergeCell ref="F38:G38"/>
    <mergeCell ref="A58:G58"/>
    <mergeCell ref="A59:A73"/>
    <mergeCell ref="B59:B63"/>
    <mergeCell ref="F59:G59"/>
    <mergeCell ref="I34:J34"/>
    <mergeCell ref="I54:N54"/>
    <mergeCell ref="I65:N65"/>
    <mergeCell ref="I43:N43"/>
    <mergeCell ref="I11:J11"/>
    <mergeCell ref="I12:N12"/>
    <mergeCell ref="I48:N48"/>
    <mergeCell ref="I52:N52"/>
    <mergeCell ref="I53:J53"/>
    <mergeCell ref="I35:J3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370"/>
  <sheetViews>
    <sheetView topLeftCell="A354" zoomScaleNormal="100" workbookViewId="0">
      <selection activeCell="D370" sqref="D370"/>
    </sheetView>
  </sheetViews>
  <sheetFormatPr defaultRowHeight="12.75" x14ac:dyDescent="0.2"/>
  <cols>
    <col min="1" max="1" width="8.7109375" customWidth="1"/>
    <col min="2" max="2" width="81.5703125" customWidth="1"/>
    <col min="3" max="3" width="9.140625" customWidth="1"/>
    <col min="4" max="4" width="14.28515625" customWidth="1"/>
    <col min="5" max="5" width="20.85546875" customWidth="1"/>
    <col min="6" max="6" width="13.7109375" customWidth="1"/>
    <col min="7" max="7" width="16" bestFit="1" customWidth="1"/>
    <col min="8" max="8" width="13.28515625" customWidth="1"/>
    <col min="9" max="9" width="20.5703125" customWidth="1"/>
    <col min="10" max="10" width="14" customWidth="1"/>
    <col min="11" max="11" width="18.5703125" bestFit="1" customWidth="1"/>
    <col min="12" max="12" width="13.140625" customWidth="1"/>
    <col min="13" max="13" width="59.42578125" customWidth="1"/>
    <col min="14" max="16" width="8.7109375" customWidth="1"/>
    <col min="17" max="17" width="14" customWidth="1"/>
    <col min="18" max="1025" width="8.7109375" customWidth="1"/>
  </cols>
  <sheetData>
    <row r="2" spans="1:8" ht="18" customHeight="1" x14ac:dyDescent="0.2">
      <c r="A2" s="105" t="s">
        <v>267</v>
      </c>
      <c r="B2" s="105" t="s">
        <v>268</v>
      </c>
      <c r="C2" s="105" t="s">
        <v>269</v>
      </c>
      <c r="D2" s="630" t="s">
        <v>270</v>
      </c>
      <c r="E2" s="630"/>
      <c r="F2" s="630"/>
      <c r="G2" s="630"/>
      <c r="H2" s="630"/>
    </row>
    <row r="3" spans="1:8" ht="25.5" x14ac:dyDescent="0.2">
      <c r="A3" s="633">
        <v>1000</v>
      </c>
      <c r="B3" s="106" t="s">
        <v>72</v>
      </c>
      <c r="C3" s="107" t="s">
        <v>22</v>
      </c>
      <c r="D3" s="636">
        <f>SUM(F5:F9)</f>
        <v>92.304199999999994</v>
      </c>
      <c r="E3" s="636"/>
      <c r="F3" s="636"/>
      <c r="G3" s="636"/>
      <c r="H3" s="636"/>
    </row>
    <row r="4" spans="1:8" ht="18.75" customHeight="1" x14ac:dyDescent="0.2">
      <c r="A4" s="633"/>
      <c r="B4" s="108" t="s">
        <v>271</v>
      </c>
      <c r="C4" s="109" t="s">
        <v>269</v>
      </c>
      <c r="D4" s="109" t="s">
        <v>272</v>
      </c>
      <c r="E4" s="109" t="s">
        <v>273</v>
      </c>
      <c r="F4" s="109" t="s">
        <v>270</v>
      </c>
      <c r="G4" s="109" t="s">
        <v>274</v>
      </c>
      <c r="H4" s="109" t="s">
        <v>275</v>
      </c>
    </row>
    <row r="5" spans="1:8" x14ac:dyDescent="0.2">
      <c r="A5" s="633"/>
      <c r="B5" s="110" t="s">
        <v>276</v>
      </c>
      <c r="C5" s="107" t="s">
        <v>22</v>
      </c>
      <c r="D5" s="107">
        <v>1.06</v>
      </c>
      <c r="E5" s="111">
        <v>58.97</v>
      </c>
      <c r="F5" s="112">
        <f>D5*E5</f>
        <v>62.508200000000002</v>
      </c>
      <c r="G5" s="113" t="s">
        <v>130</v>
      </c>
      <c r="H5" s="113" t="s">
        <v>694</v>
      </c>
    </row>
    <row r="6" spans="1:8" x14ac:dyDescent="0.2">
      <c r="A6" s="633"/>
      <c r="B6" s="110" t="s">
        <v>277</v>
      </c>
      <c r="C6" s="107" t="s">
        <v>278</v>
      </c>
      <c r="D6" s="107">
        <v>4.8600000000000003</v>
      </c>
      <c r="E6" s="112">
        <v>0.45</v>
      </c>
      <c r="F6" s="112">
        <f>D6*E6</f>
        <v>2.1870000000000003</v>
      </c>
      <c r="G6" s="107" t="s">
        <v>26</v>
      </c>
      <c r="H6" s="107">
        <v>87266</v>
      </c>
    </row>
    <row r="7" spans="1:8" x14ac:dyDescent="0.2">
      <c r="A7" s="633"/>
      <c r="B7" s="114" t="s">
        <v>279</v>
      </c>
      <c r="C7" s="115" t="s">
        <v>278</v>
      </c>
      <c r="D7" s="113">
        <v>0.42</v>
      </c>
      <c r="E7" s="112">
        <v>2.64</v>
      </c>
      <c r="F7" s="112">
        <f>D7*E7</f>
        <v>1.1088</v>
      </c>
      <c r="G7" s="107" t="s">
        <v>26</v>
      </c>
      <c r="H7" s="107">
        <v>87266</v>
      </c>
    </row>
    <row r="8" spans="1:8" x14ac:dyDescent="0.2">
      <c r="A8" s="633"/>
      <c r="B8" s="114" t="s">
        <v>280</v>
      </c>
      <c r="C8" s="115" t="s">
        <v>281</v>
      </c>
      <c r="D8" s="113">
        <v>0.8</v>
      </c>
      <c r="E8" s="112">
        <v>23.88</v>
      </c>
      <c r="F8" s="112">
        <f>D8*E8</f>
        <v>19.103999999999999</v>
      </c>
      <c r="G8" s="107" t="s">
        <v>26</v>
      </c>
      <c r="H8" s="107">
        <v>87266</v>
      </c>
    </row>
    <row r="9" spans="1:8" x14ac:dyDescent="0.2">
      <c r="A9" s="633"/>
      <c r="B9" s="114" t="s">
        <v>282</v>
      </c>
      <c r="C9" s="115" t="s">
        <v>281</v>
      </c>
      <c r="D9" s="113">
        <v>0.42</v>
      </c>
      <c r="E9" s="112">
        <v>17.61</v>
      </c>
      <c r="F9" s="112">
        <f>D9*E9</f>
        <v>7.3961999999999994</v>
      </c>
      <c r="G9" s="107" t="s">
        <v>26</v>
      </c>
      <c r="H9" s="107">
        <v>87266</v>
      </c>
    </row>
    <row r="10" spans="1:8" ht="12.75" customHeight="1" x14ac:dyDescent="0.2">
      <c r="A10" s="105" t="s">
        <v>267</v>
      </c>
      <c r="B10" s="105" t="s">
        <v>268</v>
      </c>
      <c r="C10" s="105" t="s">
        <v>269</v>
      </c>
      <c r="D10" s="630" t="s">
        <v>270</v>
      </c>
      <c r="E10" s="630"/>
      <c r="F10" s="630"/>
      <c r="G10" s="630"/>
      <c r="H10" s="630"/>
    </row>
    <row r="11" spans="1:8" ht="38.25" x14ac:dyDescent="0.2">
      <c r="A11" s="633">
        <v>1001</v>
      </c>
      <c r="B11" s="106" t="s">
        <v>283</v>
      </c>
      <c r="C11" s="107" t="s">
        <v>22</v>
      </c>
      <c r="D11" s="636">
        <v>103.10429999999999</v>
      </c>
      <c r="E11" s="636"/>
      <c r="F11" s="636"/>
      <c r="G11" s="636"/>
      <c r="H11" s="636"/>
    </row>
    <row r="12" spans="1:8" x14ac:dyDescent="0.2">
      <c r="A12" s="633"/>
      <c r="B12" s="108" t="s">
        <v>271</v>
      </c>
      <c r="C12" s="109" t="s">
        <v>269</v>
      </c>
      <c r="D12" s="109" t="s">
        <v>272</v>
      </c>
      <c r="E12" s="109" t="s">
        <v>273</v>
      </c>
      <c r="F12" s="109" t="s">
        <v>270</v>
      </c>
      <c r="G12" s="109" t="s">
        <v>274</v>
      </c>
      <c r="H12" s="109" t="s">
        <v>275</v>
      </c>
    </row>
    <row r="13" spans="1:8" x14ac:dyDescent="0.2">
      <c r="A13" s="633"/>
      <c r="B13" s="110" t="s">
        <v>284</v>
      </c>
      <c r="C13" s="107" t="s">
        <v>278</v>
      </c>
      <c r="D13" s="107">
        <v>0.14000000000000001</v>
      </c>
      <c r="E13" s="111">
        <v>2.64</v>
      </c>
      <c r="F13" s="112">
        <f>D13*E13</f>
        <v>0.36960000000000004</v>
      </c>
      <c r="G13" s="107" t="s">
        <v>26</v>
      </c>
      <c r="H13" s="107">
        <v>87262</v>
      </c>
    </row>
    <row r="14" spans="1:8" x14ac:dyDescent="0.2">
      <c r="A14" s="633"/>
      <c r="B14" s="110" t="s">
        <v>285</v>
      </c>
      <c r="C14" s="107" t="s">
        <v>278</v>
      </c>
      <c r="D14" s="107">
        <v>8.6199999999999992</v>
      </c>
      <c r="E14" s="112">
        <v>1.38</v>
      </c>
      <c r="F14" s="112">
        <f>D14*E14</f>
        <v>11.895599999999998</v>
      </c>
      <c r="G14" s="107" t="s">
        <v>26</v>
      </c>
      <c r="H14" s="107">
        <v>87262</v>
      </c>
    </row>
    <row r="15" spans="1:8" x14ac:dyDescent="0.2">
      <c r="A15" s="633"/>
      <c r="B15" s="114" t="s">
        <v>633</v>
      </c>
      <c r="C15" s="107" t="s">
        <v>22</v>
      </c>
      <c r="D15" s="113">
        <v>1.08</v>
      </c>
      <c r="E15" s="112">
        <v>64.23</v>
      </c>
      <c r="F15" s="112">
        <f>D15*E15</f>
        <v>69.368400000000008</v>
      </c>
      <c r="G15" s="113" t="s">
        <v>130</v>
      </c>
      <c r="H15" s="279" t="s">
        <v>695</v>
      </c>
    </row>
    <row r="16" spans="1:8" x14ac:dyDescent="0.2">
      <c r="A16" s="633"/>
      <c r="B16" s="114" t="s">
        <v>286</v>
      </c>
      <c r="C16" s="115" t="s">
        <v>281</v>
      </c>
      <c r="D16" s="113">
        <v>0.7</v>
      </c>
      <c r="E16" s="112">
        <v>23.88</v>
      </c>
      <c r="F16" s="112">
        <f>D16*E16</f>
        <v>16.715999999999998</v>
      </c>
      <c r="G16" s="107" t="s">
        <v>26</v>
      </c>
      <c r="H16" s="107">
        <v>87262</v>
      </c>
    </row>
    <row r="17" spans="1:8" x14ac:dyDescent="0.2">
      <c r="A17" s="633"/>
      <c r="B17" s="114" t="s">
        <v>282</v>
      </c>
      <c r="C17" s="115" t="s">
        <v>281</v>
      </c>
      <c r="D17" s="113">
        <v>0.27</v>
      </c>
      <c r="E17" s="112">
        <v>17.61</v>
      </c>
      <c r="F17" s="112">
        <f>D17*E17</f>
        <v>4.7547000000000006</v>
      </c>
      <c r="G17" s="107" t="s">
        <v>26</v>
      </c>
      <c r="H17" s="107">
        <v>87262</v>
      </c>
    </row>
    <row r="18" spans="1:8" ht="12.75" customHeight="1" x14ac:dyDescent="0.2">
      <c r="A18" s="105" t="s">
        <v>267</v>
      </c>
      <c r="B18" s="105" t="s">
        <v>268</v>
      </c>
      <c r="C18" s="105" t="s">
        <v>269</v>
      </c>
      <c r="D18" s="630" t="s">
        <v>270</v>
      </c>
      <c r="E18" s="630"/>
      <c r="F18" s="630"/>
      <c r="G18" s="630"/>
      <c r="H18" s="630"/>
    </row>
    <row r="19" spans="1:8" x14ac:dyDescent="0.2">
      <c r="A19" s="633">
        <v>1002</v>
      </c>
      <c r="B19" s="106" t="s">
        <v>287</v>
      </c>
      <c r="C19" s="107" t="s">
        <v>22</v>
      </c>
      <c r="D19" s="636">
        <f>F21+F22+F23</f>
        <v>13.797406666666671</v>
      </c>
      <c r="E19" s="636"/>
      <c r="F19" s="636"/>
      <c r="G19" s="636"/>
      <c r="H19" s="636"/>
    </row>
    <row r="20" spans="1:8" x14ac:dyDescent="0.2">
      <c r="A20" s="633"/>
      <c r="B20" s="108" t="s">
        <v>271</v>
      </c>
      <c r="C20" s="109" t="s">
        <v>269</v>
      </c>
      <c r="D20" s="109" t="s">
        <v>272</v>
      </c>
      <c r="E20" s="109" t="s">
        <v>273</v>
      </c>
      <c r="F20" s="109" t="s">
        <v>270</v>
      </c>
      <c r="G20" s="109" t="s">
        <v>274</v>
      </c>
      <c r="H20" s="109" t="s">
        <v>275</v>
      </c>
    </row>
    <row r="21" spans="1:8" x14ac:dyDescent="0.2">
      <c r="A21" s="633"/>
      <c r="B21" s="110" t="s">
        <v>288</v>
      </c>
      <c r="C21" s="107" t="s">
        <v>289</v>
      </c>
      <c r="D21" s="107">
        <v>0.3</v>
      </c>
      <c r="E21" s="111">
        <v>26.3888888888889</v>
      </c>
      <c r="F21" s="112">
        <f>D21*E21</f>
        <v>7.9166666666666696</v>
      </c>
      <c r="G21" s="113" t="s">
        <v>130</v>
      </c>
      <c r="H21" s="113" t="s">
        <v>696</v>
      </c>
    </row>
    <row r="22" spans="1:8" x14ac:dyDescent="0.2">
      <c r="A22" s="633"/>
      <c r="B22" s="110" t="s">
        <v>290</v>
      </c>
      <c r="C22" s="115" t="s">
        <v>281</v>
      </c>
      <c r="D22" s="113">
        <v>0.187</v>
      </c>
      <c r="E22" s="112">
        <v>24.95</v>
      </c>
      <c r="F22" s="112">
        <f>D22*E22</f>
        <v>4.6656500000000003</v>
      </c>
      <c r="G22" s="107" t="s">
        <v>26</v>
      </c>
      <c r="H22" s="107">
        <v>87262</v>
      </c>
    </row>
    <row r="23" spans="1:8" x14ac:dyDescent="0.2">
      <c r="A23" s="633"/>
      <c r="B23" s="114" t="s">
        <v>291</v>
      </c>
      <c r="C23" s="115" t="s">
        <v>281</v>
      </c>
      <c r="D23" s="113">
        <v>6.9000000000000006E-2</v>
      </c>
      <c r="E23" s="112">
        <v>17.61</v>
      </c>
      <c r="F23" s="112">
        <f>D23*E23</f>
        <v>1.21509</v>
      </c>
      <c r="G23" s="107" t="s">
        <v>26</v>
      </c>
      <c r="H23" s="107">
        <v>87262</v>
      </c>
    </row>
    <row r="24" spans="1:8" ht="12.75" customHeight="1" x14ac:dyDescent="0.2">
      <c r="A24" s="105" t="s">
        <v>267</v>
      </c>
      <c r="B24" s="105" t="s">
        <v>268</v>
      </c>
      <c r="C24" s="105" t="s">
        <v>269</v>
      </c>
      <c r="D24" s="630" t="s">
        <v>270</v>
      </c>
      <c r="E24" s="630"/>
      <c r="F24" s="630"/>
      <c r="G24" s="630"/>
      <c r="H24" s="630"/>
    </row>
    <row r="25" spans="1:8" x14ac:dyDescent="0.2">
      <c r="A25" s="626">
        <v>1003</v>
      </c>
      <c r="B25" s="106" t="s">
        <v>236</v>
      </c>
      <c r="C25" s="107" t="s">
        <v>22</v>
      </c>
      <c r="D25" s="635">
        <f>SUM(F27:F31)</f>
        <v>63.686599999999999</v>
      </c>
      <c r="E25" s="635"/>
      <c r="F25" s="635"/>
      <c r="G25" s="635"/>
      <c r="H25" s="635"/>
    </row>
    <row r="26" spans="1:8" x14ac:dyDescent="0.2">
      <c r="A26" s="626"/>
      <c r="B26" s="108" t="s">
        <v>271</v>
      </c>
      <c r="C26" s="109" t="s">
        <v>269</v>
      </c>
      <c r="D26" s="109" t="s">
        <v>272</v>
      </c>
      <c r="E26" s="109" t="s">
        <v>273</v>
      </c>
      <c r="F26" s="109" t="s">
        <v>270</v>
      </c>
      <c r="G26" s="109" t="s">
        <v>274</v>
      </c>
      <c r="H26" s="109" t="s">
        <v>275</v>
      </c>
    </row>
    <row r="27" spans="1:8" ht="15" customHeight="1" x14ac:dyDescent="0.2">
      <c r="A27" s="626"/>
      <c r="B27" s="110" t="s">
        <v>292</v>
      </c>
      <c r="C27" s="117" t="s">
        <v>281</v>
      </c>
      <c r="D27" s="110">
        <v>0.25</v>
      </c>
      <c r="E27" s="118">
        <v>7.75</v>
      </c>
      <c r="F27" s="119">
        <f>D27*E27</f>
        <v>1.9375</v>
      </c>
      <c r="G27" s="113" t="s">
        <v>21</v>
      </c>
      <c r="H27" s="113">
        <v>42851</v>
      </c>
    </row>
    <row r="28" spans="1:8" x14ac:dyDescent="0.2">
      <c r="A28" s="626"/>
      <c r="B28" s="110" t="s">
        <v>293</v>
      </c>
      <c r="C28" s="117" t="s">
        <v>281</v>
      </c>
      <c r="D28" s="114">
        <v>0.4</v>
      </c>
      <c r="E28" s="119">
        <v>15.1</v>
      </c>
      <c r="F28" s="119">
        <f>D28*E28</f>
        <v>6.04</v>
      </c>
      <c r="G28" s="113" t="s">
        <v>21</v>
      </c>
      <c r="H28" s="113">
        <v>42851</v>
      </c>
    </row>
    <row r="29" spans="1:8" x14ac:dyDescent="0.2">
      <c r="A29" s="626"/>
      <c r="B29" s="120" t="s">
        <v>294</v>
      </c>
      <c r="C29" s="121" t="s">
        <v>278</v>
      </c>
      <c r="D29" s="120">
        <v>0.05</v>
      </c>
      <c r="E29" s="122">
        <v>7.39</v>
      </c>
      <c r="F29" s="122">
        <f>D29*E29</f>
        <v>0.3695</v>
      </c>
      <c r="G29" s="113" t="s">
        <v>21</v>
      </c>
      <c r="H29" s="113">
        <v>42851</v>
      </c>
    </row>
    <row r="30" spans="1:8" x14ac:dyDescent="0.2">
      <c r="A30" s="626"/>
      <c r="B30" s="114" t="s">
        <v>295</v>
      </c>
      <c r="C30" s="117" t="s">
        <v>296</v>
      </c>
      <c r="D30" s="114">
        <v>0.04</v>
      </c>
      <c r="E30" s="119">
        <v>258.49</v>
      </c>
      <c r="F30" s="122">
        <f>D30*E30</f>
        <v>10.339600000000001</v>
      </c>
      <c r="G30" s="113" t="s">
        <v>21</v>
      </c>
      <c r="H30" s="113">
        <v>42851</v>
      </c>
    </row>
    <row r="31" spans="1:8" x14ac:dyDescent="0.2">
      <c r="A31" s="626"/>
      <c r="B31" s="114" t="s">
        <v>297</v>
      </c>
      <c r="C31" s="117" t="s">
        <v>298</v>
      </c>
      <c r="D31" s="114">
        <v>1</v>
      </c>
      <c r="E31" s="119">
        <v>45</v>
      </c>
      <c r="F31" s="119">
        <f>D31*E31</f>
        <v>45</v>
      </c>
      <c r="G31" s="113" t="s">
        <v>130</v>
      </c>
      <c r="H31" s="113" t="s">
        <v>697</v>
      </c>
    </row>
    <row r="32" spans="1:8" ht="12.75" customHeight="1" x14ac:dyDescent="0.2">
      <c r="A32" s="105" t="s">
        <v>267</v>
      </c>
      <c r="B32" s="105" t="s">
        <v>268</v>
      </c>
      <c r="C32" s="105" t="s">
        <v>269</v>
      </c>
      <c r="D32" s="630" t="s">
        <v>270</v>
      </c>
      <c r="E32" s="630"/>
      <c r="F32" s="630"/>
      <c r="G32" s="630"/>
      <c r="H32" s="630"/>
    </row>
    <row r="33" spans="1:8" ht="15" customHeight="1" x14ac:dyDescent="0.2">
      <c r="A33" s="626">
        <v>1004</v>
      </c>
      <c r="B33" s="106" t="s">
        <v>237</v>
      </c>
      <c r="C33" s="107" t="s">
        <v>22</v>
      </c>
      <c r="D33" s="635">
        <f>SUM(F35:F37)</f>
        <v>16.655850000000001</v>
      </c>
      <c r="E33" s="635"/>
      <c r="F33" s="635"/>
      <c r="G33" s="635"/>
      <c r="H33" s="635"/>
    </row>
    <row r="34" spans="1:8" x14ac:dyDescent="0.2">
      <c r="A34" s="626"/>
      <c r="B34" s="108" t="s">
        <v>271</v>
      </c>
      <c r="C34" s="109" t="s">
        <v>269</v>
      </c>
      <c r="D34" s="109" t="s">
        <v>272</v>
      </c>
      <c r="E34" s="109" t="s">
        <v>273</v>
      </c>
      <c r="F34" s="109" t="s">
        <v>270</v>
      </c>
      <c r="G34" s="109" t="s">
        <v>274</v>
      </c>
      <c r="H34" s="109" t="s">
        <v>275</v>
      </c>
    </row>
    <row r="35" spans="1:8" x14ac:dyDescent="0.2">
      <c r="A35" s="626"/>
      <c r="B35" s="110" t="s">
        <v>292</v>
      </c>
      <c r="C35" s="117" t="s">
        <v>281</v>
      </c>
      <c r="D35" s="110">
        <v>3.9100000000000003E-2</v>
      </c>
      <c r="E35" s="118">
        <v>23.06</v>
      </c>
      <c r="F35" s="119">
        <f>D35*E35</f>
        <v>0.90164600000000006</v>
      </c>
      <c r="G35" s="113" t="s">
        <v>26</v>
      </c>
      <c r="H35" s="113">
        <v>98504</v>
      </c>
    </row>
    <row r="36" spans="1:8" x14ac:dyDescent="0.2">
      <c r="A36" s="626"/>
      <c r="B36" s="110" t="s">
        <v>293</v>
      </c>
      <c r="C36" s="117" t="s">
        <v>281</v>
      </c>
      <c r="D36" s="114">
        <v>0.15640000000000001</v>
      </c>
      <c r="E36" s="119">
        <v>17.61</v>
      </c>
      <c r="F36" s="119">
        <f>D36*E36</f>
        <v>2.7542040000000001</v>
      </c>
      <c r="G36" s="113" t="s">
        <v>26</v>
      </c>
      <c r="H36" s="113">
        <v>98504</v>
      </c>
    </row>
    <row r="37" spans="1:8" x14ac:dyDescent="0.2">
      <c r="A37" s="626"/>
      <c r="B37" s="114" t="s">
        <v>299</v>
      </c>
      <c r="C37" s="117" t="s">
        <v>22</v>
      </c>
      <c r="D37" s="114">
        <v>1</v>
      </c>
      <c r="E37" s="114">
        <v>13</v>
      </c>
      <c r="F37" s="119">
        <f>D37*E37</f>
        <v>13</v>
      </c>
      <c r="G37" s="113" t="s">
        <v>130</v>
      </c>
      <c r="H37" s="279" t="s">
        <v>698</v>
      </c>
    </row>
    <row r="38" spans="1:8" ht="12.75" customHeight="1" x14ac:dyDescent="0.2">
      <c r="A38" s="105" t="s">
        <v>267</v>
      </c>
      <c r="B38" s="105" t="s">
        <v>268</v>
      </c>
      <c r="C38" s="105" t="s">
        <v>269</v>
      </c>
      <c r="D38" s="630" t="s">
        <v>270</v>
      </c>
      <c r="E38" s="630"/>
      <c r="F38" s="630"/>
      <c r="G38" s="630"/>
      <c r="H38" s="630"/>
    </row>
    <row r="39" spans="1:8" x14ac:dyDescent="0.2">
      <c r="A39" s="626">
        <v>1005</v>
      </c>
      <c r="B39" s="106" t="s">
        <v>238</v>
      </c>
      <c r="C39" s="107" t="s">
        <v>22</v>
      </c>
      <c r="D39" s="635">
        <f>SUM(F41:F43)</f>
        <v>150.34164000000001</v>
      </c>
      <c r="E39" s="635"/>
      <c r="F39" s="635"/>
      <c r="G39" s="635"/>
      <c r="H39" s="635"/>
    </row>
    <row r="40" spans="1:8" x14ac:dyDescent="0.2">
      <c r="A40" s="626"/>
      <c r="B40" s="108" t="s">
        <v>271</v>
      </c>
      <c r="C40" s="109" t="s">
        <v>269</v>
      </c>
      <c r="D40" s="109" t="s">
        <v>272</v>
      </c>
      <c r="E40" s="109" t="s">
        <v>273</v>
      </c>
      <c r="F40" s="109" t="s">
        <v>270</v>
      </c>
      <c r="G40" s="109" t="s">
        <v>274</v>
      </c>
      <c r="H40" s="109" t="s">
        <v>275</v>
      </c>
    </row>
    <row r="41" spans="1:8" x14ac:dyDescent="0.2">
      <c r="A41" s="626"/>
      <c r="B41" s="110" t="s">
        <v>292</v>
      </c>
      <c r="C41" s="117" t="s">
        <v>281</v>
      </c>
      <c r="D41" s="110">
        <v>5.28E-2</v>
      </c>
      <c r="E41" s="118">
        <v>7.75</v>
      </c>
      <c r="F41" s="119">
        <f>D41*E41</f>
        <v>0.40920000000000001</v>
      </c>
      <c r="G41" s="113" t="s">
        <v>26</v>
      </c>
      <c r="H41" s="113">
        <v>98505</v>
      </c>
    </row>
    <row r="42" spans="1:8" x14ac:dyDescent="0.2">
      <c r="A42" s="626"/>
      <c r="B42" s="110" t="s">
        <v>293</v>
      </c>
      <c r="C42" s="117" t="s">
        <v>281</v>
      </c>
      <c r="D42" s="114">
        <v>0.21099999999999999</v>
      </c>
      <c r="E42" s="119">
        <v>15.1</v>
      </c>
      <c r="F42" s="119">
        <f>D42*E42</f>
        <v>3.1860999999999997</v>
      </c>
      <c r="G42" s="113" t="s">
        <v>26</v>
      </c>
      <c r="H42" s="113">
        <v>98505</v>
      </c>
    </row>
    <row r="43" spans="1:8" x14ac:dyDescent="0.2">
      <c r="A43" s="626"/>
      <c r="B43" s="114" t="s">
        <v>300</v>
      </c>
      <c r="C43" s="117" t="s">
        <v>301</v>
      </c>
      <c r="D43" s="114">
        <v>11.288180000000001</v>
      </c>
      <c r="E43" s="119">
        <v>13</v>
      </c>
      <c r="F43" s="119">
        <f>D43*E43</f>
        <v>146.74634</v>
      </c>
      <c r="G43" s="113" t="s">
        <v>130</v>
      </c>
      <c r="H43" s="279" t="s">
        <v>699</v>
      </c>
    </row>
    <row r="44" spans="1:8" ht="12.75" customHeight="1" x14ac:dyDescent="0.2">
      <c r="A44" s="105" t="s">
        <v>267</v>
      </c>
      <c r="B44" s="105" t="s">
        <v>268</v>
      </c>
      <c r="C44" s="105" t="s">
        <v>269</v>
      </c>
      <c r="D44" s="630" t="s">
        <v>270</v>
      </c>
      <c r="E44" s="630"/>
      <c r="F44" s="630"/>
      <c r="G44" s="630"/>
      <c r="H44" s="630"/>
    </row>
    <row r="45" spans="1:8" x14ac:dyDescent="0.2">
      <c r="A45" s="626">
        <v>1006</v>
      </c>
      <c r="B45" s="106" t="s">
        <v>239</v>
      </c>
      <c r="C45" s="107" t="s">
        <v>22</v>
      </c>
      <c r="D45" s="635">
        <f>SUM(F47:F49)</f>
        <v>42.862320000000004</v>
      </c>
      <c r="E45" s="635"/>
      <c r="F45" s="635"/>
      <c r="G45" s="635"/>
      <c r="H45" s="635"/>
    </row>
    <row r="46" spans="1:8" x14ac:dyDescent="0.2">
      <c r="A46" s="626"/>
      <c r="B46" s="108" t="s">
        <v>271</v>
      </c>
      <c r="C46" s="109" t="s">
        <v>269</v>
      </c>
      <c r="D46" s="109" t="s">
        <v>272</v>
      </c>
      <c r="E46" s="109" t="s">
        <v>273</v>
      </c>
      <c r="F46" s="109" t="s">
        <v>270</v>
      </c>
      <c r="G46" s="109" t="s">
        <v>274</v>
      </c>
      <c r="H46" s="109" t="s">
        <v>275</v>
      </c>
    </row>
    <row r="47" spans="1:8" x14ac:dyDescent="0.2">
      <c r="A47" s="626"/>
      <c r="B47" s="110" t="s">
        <v>292</v>
      </c>
      <c r="C47" s="117" t="s">
        <v>281</v>
      </c>
      <c r="D47" s="110">
        <v>5.28E-2</v>
      </c>
      <c r="E47" s="118">
        <v>7.75</v>
      </c>
      <c r="F47" s="119">
        <f>D47*E47</f>
        <v>0.40920000000000001</v>
      </c>
      <c r="G47" s="113" t="s">
        <v>26</v>
      </c>
      <c r="H47" s="113">
        <v>98505</v>
      </c>
    </row>
    <row r="48" spans="1:8" x14ac:dyDescent="0.2">
      <c r="A48" s="626"/>
      <c r="B48" s="110" t="s">
        <v>293</v>
      </c>
      <c r="C48" s="117" t="s">
        <v>281</v>
      </c>
      <c r="D48" s="114">
        <v>0.21099999999999999</v>
      </c>
      <c r="E48" s="119">
        <v>15.1</v>
      </c>
      <c r="F48" s="119">
        <f>D48*E48</f>
        <v>3.1860999999999997</v>
      </c>
      <c r="G48" s="113" t="s">
        <v>26</v>
      </c>
      <c r="H48" s="113">
        <v>98505</v>
      </c>
    </row>
    <row r="49" spans="1:8" x14ac:dyDescent="0.2">
      <c r="A49" s="626"/>
      <c r="B49" s="114" t="s">
        <v>302</v>
      </c>
      <c r="C49" s="117" t="s">
        <v>301</v>
      </c>
      <c r="D49" s="114">
        <v>1.9633510000000001</v>
      </c>
      <c r="E49" s="119">
        <v>20</v>
      </c>
      <c r="F49" s="119">
        <f>D49*E49</f>
        <v>39.267020000000002</v>
      </c>
      <c r="G49" s="113" t="s">
        <v>130</v>
      </c>
      <c r="H49" s="279" t="s">
        <v>700</v>
      </c>
    </row>
    <row r="50" spans="1:8" ht="12.75" customHeight="1" x14ac:dyDescent="0.2">
      <c r="A50" s="105" t="s">
        <v>267</v>
      </c>
      <c r="B50" s="105" t="s">
        <v>268</v>
      </c>
      <c r="C50" s="105" t="s">
        <v>269</v>
      </c>
      <c r="D50" s="630" t="s">
        <v>270</v>
      </c>
      <c r="E50" s="630"/>
      <c r="F50" s="630"/>
      <c r="G50" s="630"/>
      <c r="H50" s="630"/>
    </row>
    <row r="51" spans="1:8" x14ac:dyDescent="0.2">
      <c r="A51" s="626">
        <v>1007</v>
      </c>
      <c r="B51" s="106" t="s">
        <v>240</v>
      </c>
      <c r="C51" s="107" t="s">
        <v>22</v>
      </c>
      <c r="D51" s="635">
        <f>SUM(F53:F55)</f>
        <v>32.826070000000001</v>
      </c>
      <c r="E51" s="635"/>
      <c r="F51" s="635"/>
      <c r="G51" s="635"/>
      <c r="H51" s="635"/>
    </row>
    <row r="52" spans="1:8" x14ac:dyDescent="0.2">
      <c r="A52" s="626"/>
      <c r="B52" s="108" t="s">
        <v>271</v>
      </c>
      <c r="C52" s="109" t="s">
        <v>269</v>
      </c>
      <c r="D52" s="109" t="s">
        <v>272</v>
      </c>
      <c r="E52" s="109" t="s">
        <v>273</v>
      </c>
      <c r="F52" s="109" t="s">
        <v>270</v>
      </c>
      <c r="G52" s="109" t="s">
        <v>274</v>
      </c>
      <c r="H52" s="109" t="s">
        <v>275</v>
      </c>
    </row>
    <row r="53" spans="1:8" x14ac:dyDescent="0.2">
      <c r="A53" s="626"/>
      <c r="B53" s="110" t="s">
        <v>292</v>
      </c>
      <c r="C53" s="117" t="s">
        <v>281</v>
      </c>
      <c r="D53" s="110">
        <v>5.28E-2</v>
      </c>
      <c r="E53" s="118">
        <v>7.75</v>
      </c>
      <c r="F53" s="119">
        <f>D53*E53</f>
        <v>0.40920000000000001</v>
      </c>
      <c r="G53" s="113" t="s">
        <v>26</v>
      </c>
      <c r="H53" s="113">
        <v>98505</v>
      </c>
    </row>
    <row r="54" spans="1:8" x14ac:dyDescent="0.2">
      <c r="A54" s="626"/>
      <c r="B54" s="110" t="s">
        <v>293</v>
      </c>
      <c r="C54" s="117" t="s">
        <v>281</v>
      </c>
      <c r="D54" s="114">
        <v>0.21099999999999999</v>
      </c>
      <c r="E54" s="119">
        <v>15.1</v>
      </c>
      <c r="F54" s="119">
        <f>D54*E54</f>
        <v>3.1860999999999997</v>
      </c>
      <c r="G54" s="113" t="s">
        <v>26</v>
      </c>
      <c r="H54" s="113">
        <v>98505</v>
      </c>
    </row>
    <row r="55" spans="1:8" x14ac:dyDescent="0.2">
      <c r="A55" s="626"/>
      <c r="B55" s="114" t="s">
        <v>303</v>
      </c>
      <c r="C55" s="117" t="s">
        <v>301</v>
      </c>
      <c r="D55" s="114">
        <v>1.948718</v>
      </c>
      <c r="E55" s="119">
        <v>15</v>
      </c>
      <c r="F55" s="119">
        <f>D55*E55</f>
        <v>29.23077</v>
      </c>
      <c r="G55" s="113" t="s">
        <v>130</v>
      </c>
      <c r="H55" s="279" t="s">
        <v>701</v>
      </c>
    </row>
    <row r="56" spans="1:8" ht="12.75" customHeight="1" x14ac:dyDescent="0.2">
      <c r="A56" s="105" t="s">
        <v>267</v>
      </c>
      <c r="B56" s="105" t="s">
        <v>268</v>
      </c>
      <c r="C56" s="105" t="s">
        <v>269</v>
      </c>
      <c r="D56" s="630" t="s">
        <v>270</v>
      </c>
      <c r="E56" s="630"/>
      <c r="F56" s="630"/>
      <c r="G56" s="630"/>
      <c r="H56" s="630"/>
    </row>
    <row r="57" spans="1:8" x14ac:dyDescent="0.2">
      <c r="A57" s="626">
        <v>1008</v>
      </c>
      <c r="B57" s="106" t="s">
        <v>241</v>
      </c>
      <c r="C57" s="107" t="s">
        <v>22</v>
      </c>
      <c r="D57" s="635">
        <f>SUM(F59:F61)</f>
        <v>32.665059999999997</v>
      </c>
      <c r="E57" s="635"/>
      <c r="F57" s="635"/>
      <c r="G57" s="635"/>
      <c r="H57" s="635"/>
    </row>
    <row r="58" spans="1:8" x14ac:dyDescent="0.2">
      <c r="A58" s="626"/>
      <c r="B58" s="108" t="s">
        <v>271</v>
      </c>
      <c r="C58" s="109" t="s">
        <v>269</v>
      </c>
      <c r="D58" s="109" t="s">
        <v>272</v>
      </c>
      <c r="E58" s="109" t="s">
        <v>273</v>
      </c>
      <c r="F58" s="109" t="s">
        <v>270</v>
      </c>
      <c r="G58" s="109" t="s">
        <v>274</v>
      </c>
      <c r="H58" s="109" t="s">
        <v>275</v>
      </c>
    </row>
    <row r="59" spans="1:8" x14ac:dyDescent="0.2">
      <c r="A59" s="626"/>
      <c r="B59" s="110" t="s">
        <v>292</v>
      </c>
      <c r="C59" s="117" t="s">
        <v>281</v>
      </c>
      <c r="D59" s="110">
        <v>5.28E-2</v>
      </c>
      <c r="E59" s="118">
        <v>7.75</v>
      </c>
      <c r="F59" s="119">
        <f>D59*E59</f>
        <v>0.40920000000000001</v>
      </c>
      <c r="G59" s="113" t="s">
        <v>26</v>
      </c>
      <c r="H59" s="113">
        <v>98505</v>
      </c>
    </row>
    <row r="60" spans="1:8" x14ac:dyDescent="0.2">
      <c r="A60" s="626"/>
      <c r="B60" s="110" t="s">
        <v>293</v>
      </c>
      <c r="C60" s="117" t="s">
        <v>281</v>
      </c>
      <c r="D60" s="114">
        <v>0.21099999999999999</v>
      </c>
      <c r="E60" s="119">
        <v>15.1</v>
      </c>
      <c r="F60" s="119">
        <f>D60*E60</f>
        <v>3.1860999999999997</v>
      </c>
      <c r="G60" s="113" t="s">
        <v>26</v>
      </c>
      <c r="H60" s="113">
        <v>98505</v>
      </c>
    </row>
    <row r="61" spans="1:8" x14ac:dyDescent="0.2">
      <c r="A61" s="626"/>
      <c r="B61" s="114" t="s">
        <v>304</v>
      </c>
      <c r="C61" s="117" t="s">
        <v>301</v>
      </c>
      <c r="D61" s="114">
        <v>1.9379839999999999</v>
      </c>
      <c r="E61" s="119">
        <v>15</v>
      </c>
      <c r="F61" s="119">
        <f>D61*E61</f>
        <v>29.069759999999999</v>
      </c>
      <c r="G61" s="113" t="s">
        <v>130</v>
      </c>
      <c r="H61" s="279" t="s">
        <v>702</v>
      </c>
    </row>
    <row r="62" spans="1:8" ht="12.75" customHeight="1" x14ac:dyDescent="0.2">
      <c r="A62" s="105" t="s">
        <v>267</v>
      </c>
      <c r="B62" s="105" t="s">
        <v>268</v>
      </c>
      <c r="C62" s="105" t="s">
        <v>269</v>
      </c>
      <c r="D62" s="630" t="s">
        <v>270</v>
      </c>
      <c r="E62" s="630"/>
      <c r="F62" s="630"/>
      <c r="G62" s="630"/>
      <c r="H62" s="630"/>
    </row>
    <row r="63" spans="1:8" x14ac:dyDescent="0.2">
      <c r="A63" s="626">
        <v>1009</v>
      </c>
      <c r="B63" s="106" t="s">
        <v>242</v>
      </c>
      <c r="C63" s="107" t="s">
        <v>22</v>
      </c>
      <c r="D63" s="635">
        <f>SUM(F65:F67)</f>
        <v>32.356361946902652</v>
      </c>
      <c r="E63" s="635"/>
      <c r="F63" s="635"/>
      <c r="G63" s="635"/>
      <c r="H63" s="635"/>
    </row>
    <row r="64" spans="1:8" x14ac:dyDescent="0.2">
      <c r="A64" s="626"/>
      <c r="B64" s="108" t="s">
        <v>271</v>
      </c>
      <c r="C64" s="109" t="s">
        <v>269</v>
      </c>
      <c r="D64" s="109" t="s">
        <v>272</v>
      </c>
      <c r="E64" s="109" t="s">
        <v>273</v>
      </c>
      <c r="F64" s="109" t="s">
        <v>270</v>
      </c>
      <c r="G64" s="109" t="s">
        <v>274</v>
      </c>
      <c r="H64" s="109" t="s">
        <v>275</v>
      </c>
    </row>
    <row r="65" spans="1:8" x14ac:dyDescent="0.2">
      <c r="A65" s="626"/>
      <c r="B65" s="110" t="s">
        <v>292</v>
      </c>
      <c r="C65" s="117" t="s">
        <v>281</v>
      </c>
      <c r="D65" s="110">
        <v>5.28E-2</v>
      </c>
      <c r="E65" s="118">
        <v>7.75</v>
      </c>
      <c r="F65" s="119">
        <f>D65*E65</f>
        <v>0.40920000000000001</v>
      </c>
      <c r="G65" s="113" t="s">
        <v>26</v>
      </c>
      <c r="H65" s="113">
        <v>98505</v>
      </c>
    </row>
    <row r="66" spans="1:8" x14ac:dyDescent="0.2">
      <c r="A66" s="626"/>
      <c r="B66" s="110" t="s">
        <v>293</v>
      </c>
      <c r="C66" s="117" t="s">
        <v>281</v>
      </c>
      <c r="D66" s="114">
        <v>0.21099999999999999</v>
      </c>
      <c r="E66" s="119">
        <v>15.1</v>
      </c>
      <c r="F66" s="119">
        <f>D66*E66</f>
        <v>3.1860999999999997</v>
      </c>
      <c r="G66" s="113" t="s">
        <v>26</v>
      </c>
      <c r="H66" s="113">
        <v>98505</v>
      </c>
    </row>
    <row r="67" spans="1:8" x14ac:dyDescent="0.2">
      <c r="A67" s="626"/>
      <c r="B67" s="114" t="s">
        <v>305</v>
      </c>
      <c r="C67" s="117" t="s">
        <v>301</v>
      </c>
      <c r="D67" s="114">
        <v>1.91740412979351</v>
      </c>
      <c r="E67" s="119">
        <v>15</v>
      </c>
      <c r="F67" s="119">
        <f>D67*E67</f>
        <v>28.76106194690265</v>
      </c>
      <c r="G67" s="113" t="s">
        <v>130</v>
      </c>
      <c r="H67" s="279" t="s">
        <v>703</v>
      </c>
    </row>
    <row r="68" spans="1:8" ht="12.75" customHeight="1" x14ac:dyDescent="0.2">
      <c r="A68" s="105" t="s">
        <v>267</v>
      </c>
      <c r="B68" s="105" t="s">
        <v>268</v>
      </c>
      <c r="C68" s="105" t="s">
        <v>269</v>
      </c>
      <c r="D68" s="630" t="s">
        <v>270</v>
      </c>
      <c r="E68" s="630"/>
      <c r="F68" s="630"/>
      <c r="G68" s="630"/>
      <c r="H68" s="630"/>
    </row>
    <row r="69" spans="1:8" x14ac:dyDescent="0.2">
      <c r="A69" s="626">
        <v>1010</v>
      </c>
      <c r="B69" s="106" t="s">
        <v>243</v>
      </c>
      <c r="C69" s="107" t="s">
        <v>22</v>
      </c>
      <c r="D69" s="635">
        <f>SUM(F71:F73)</f>
        <v>52.1818724381625</v>
      </c>
      <c r="E69" s="635"/>
      <c r="F69" s="635"/>
      <c r="G69" s="635"/>
      <c r="H69" s="635"/>
    </row>
    <row r="70" spans="1:8" x14ac:dyDescent="0.2">
      <c r="A70" s="626"/>
      <c r="B70" s="108" t="s">
        <v>271</v>
      </c>
      <c r="C70" s="109" t="s">
        <v>269</v>
      </c>
      <c r="D70" s="109" t="s">
        <v>272</v>
      </c>
      <c r="E70" s="109" t="s">
        <v>273</v>
      </c>
      <c r="F70" s="109" t="s">
        <v>270</v>
      </c>
      <c r="G70" s="109" t="s">
        <v>274</v>
      </c>
      <c r="H70" s="109" t="s">
        <v>275</v>
      </c>
    </row>
    <row r="71" spans="1:8" x14ac:dyDescent="0.2">
      <c r="A71" s="626"/>
      <c r="B71" s="110" t="s">
        <v>292</v>
      </c>
      <c r="C71" s="117" t="s">
        <v>281</v>
      </c>
      <c r="D71" s="110">
        <v>5.28E-2</v>
      </c>
      <c r="E71" s="118">
        <v>7.75</v>
      </c>
      <c r="F71" s="119">
        <f>D71*E71</f>
        <v>0.40920000000000001</v>
      </c>
      <c r="G71" s="113" t="s">
        <v>26</v>
      </c>
      <c r="H71" s="113">
        <v>98505</v>
      </c>
    </row>
    <row r="72" spans="1:8" x14ac:dyDescent="0.2">
      <c r="A72" s="626"/>
      <c r="B72" s="110" t="s">
        <v>293</v>
      </c>
      <c r="C72" s="117" t="s">
        <v>281</v>
      </c>
      <c r="D72" s="114">
        <v>0.21099999999999999</v>
      </c>
      <c r="E72" s="119">
        <v>15.1</v>
      </c>
      <c r="F72" s="119">
        <f>D72*E72</f>
        <v>3.1860999999999997</v>
      </c>
      <c r="G72" s="113" t="s">
        <v>26</v>
      </c>
      <c r="H72" s="113">
        <v>98505</v>
      </c>
    </row>
    <row r="73" spans="1:8" x14ac:dyDescent="0.2">
      <c r="A73" s="626"/>
      <c r="B73" s="114" t="s">
        <v>306</v>
      </c>
      <c r="C73" s="117" t="s">
        <v>301</v>
      </c>
      <c r="D73" s="114">
        <v>1.9434628975265</v>
      </c>
      <c r="E73" s="119">
        <v>25</v>
      </c>
      <c r="F73" s="119">
        <f>D73*E73</f>
        <v>48.586572438162499</v>
      </c>
      <c r="G73" s="113" t="s">
        <v>130</v>
      </c>
      <c r="H73" s="279" t="s">
        <v>704</v>
      </c>
    </row>
    <row r="74" spans="1:8" ht="12.75" customHeight="1" x14ac:dyDescent="0.2">
      <c r="A74" s="105" t="s">
        <v>267</v>
      </c>
      <c r="B74" s="105" t="s">
        <v>268</v>
      </c>
      <c r="C74" s="105" t="s">
        <v>269</v>
      </c>
      <c r="D74" s="630" t="s">
        <v>270</v>
      </c>
      <c r="E74" s="630"/>
      <c r="F74" s="630"/>
      <c r="G74" s="630"/>
      <c r="H74" s="630"/>
    </row>
    <row r="75" spans="1:8" x14ac:dyDescent="0.2">
      <c r="A75" s="626">
        <v>1011</v>
      </c>
      <c r="B75" s="106" t="s">
        <v>244</v>
      </c>
      <c r="C75" s="107" t="s">
        <v>22</v>
      </c>
      <c r="D75" s="635">
        <f>SUM(F77:F79)</f>
        <v>135.79457095990273</v>
      </c>
      <c r="E75" s="635"/>
      <c r="F75" s="635"/>
      <c r="G75" s="635"/>
      <c r="H75" s="635"/>
    </row>
    <row r="76" spans="1:8" x14ac:dyDescent="0.2">
      <c r="A76" s="626"/>
      <c r="B76" s="108" t="s">
        <v>271</v>
      </c>
      <c r="C76" s="109" t="s">
        <v>269</v>
      </c>
      <c r="D76" s="109" t="s">
        <v>272</v>
      </c>
      <c r="E76" s="109" t="s">
        <v>273</v>
      </c>
      <c r="F76" s="109" t="s">
        <v>270</v>
      </c>
      <c r="G76" s="109" t="s">
        <v>274</v>
      </c>
      <c r="H76" s="109" t="s">
        <v>275</v>
      </c>
    </row>
    <row r="77" spans="1:8" x14ac:dyDescent="0.2">
      <c r="A77" s="626"/>
      <c r="B77" s="110" t="s">
        <v>292</v>
      </c>
      <c r="C77" s="117" t="s">
        <v>281</v>
      </c>
      <c r="D77" s="110">
        <v>5.28E-2</v>
      </c>
      <c r="E77" s="118">
        <v>7.75</v>
      </c>
      <c r="F77" s="119">
        <f>D77*E77</f>
        <v>0.40920000000000001</v>
      </c>
      <c r="G77" s="113" t="s">
        <v>26</v>
      </c>
      <c r="H77" s="113">
        <v>98505</v>
      </c>
    </row>
    <row r="78" spans="1:8" x14ac:dyDescent="0.2">
      <c r="A78" s="626"/>
      <c r="B78" s="110" t="s">
        <v>293</v>
      </c>
      <c r="C78" s="117" t="s">
        <v>281</v>
      </c>
      <c r="D78" s="114">
        <v>0.21099999999999999</v>
      </c>
      <c r="E78" s="119">
        <v>15.1</v>
      </c>
      <c r="F78" s="119">
        <f>D78*E78</f>
        <v>3.1860999999999997</v>
      </c>
      <c r="G78" s="113" t="s">
        <v>26</v>
      </c>
      <c r="H78" s="113">
        <v>98505</v>
      </c>
    </row>
    <row r="79" spans="1:8" x14ac:dyDescent="0.2">
      <c r="A79" s="626"/>
      <c r="B79" s="114" t="s">
        <v>307</v>
      </c>
      <c r="C79" s="117" t="s">
        <v>3</v>
      </c>
      <c r="D79" s="114">
        <v>8.26245443499392</v>
      </c>
      <c r="E79" s="119">
        <v>16</v>
      </c>
      <c r="F79" s="119">
        <f>D79*E79</f>
        <v>132.19927095990272</v>
      </c>
      <c r="G79" s="113" t="s">
        <v>130</v>
      </c>
      <c r="H79" s="279" t="s">
        <v>705</v>
      </c>
    </row>
    <row r="80" spans="1:8" ht="12.75" customHeight="1" x14ac:dyDescent="0.2">
      <c r="A80" s="105" t="s">
        <v>267</v>
      </c>
      <c r="B80" s="105" t="s">
        <v>268</v>
      </c>
      <c r="C80" s="105" t="s">
        <v>269</v>
      </c>
      <c r="D80" s="630" t="s">
        <v>270</v>
      </c>
      <c r="E80" s="630"/>
      <c r="F80" s="630"/>
      <c r="G80" s="630"/>
      <c r="H80" s="630"/>
    </row>
    <row r="81" spans="1:8" x14ac:dyDescent="0.2">
      <c r="A81" s="626">
        <v>1012</v>
      </c>
      <c r="B81" s="106" t="s">
        <v>245</v>
      </c>
      <c r="C81" s="107" t="s">
        <v>22</v>
      </c>
      <c r="D81" s="635">
        <f>SUM(F83:F85)</f>
        <v>85.4820924528304</v>
      </c>
      <c r="E81" s="635"/>
      <c r="F81" s="635"/>
      <c r="G81" s="635"/>
      <c r="H81" s="635"/>
    </row>
    <row r="82" spans="1:8" x14ac:dyDescent="0.2">
      <c r="A82" s="626"/>
      <c r="B82" s="108" t="s">
        <v>271</v>
      </c>
      <c r="C82" s="109" t="s">
        <v>269</v>
      </c>
      <c r="D82" s="109" t="s">
        <v>272</v>
      </c>
      <c r="E82" s="109" t="s">
        <v>273</v>
      </c>
      <c r="F82" s="109" t="s">
        <v>270</v>
      </c>
      <c r="G82" s="109" t="s">
        <v>274</v>
      </c>
      <c r="H82" s="109" t="s">
        <v>275</v>
      </c>
    </row>
    <row r="83" spans="1:8" x14ac:dyDescent="0.2">
      <c r="A83" s="626"/>
      <c r="B83" s="110" t="s">
        <v>292</v>
      </c>
      <c r="C83" s="117" t="s">
        <v>281</v>
      </c>
      <c r="D83" s="110">
        <v>5.28E-2</v>
      </c>
      <c r="E83" s="118">
        <v>7.75</v>
      </c>
      <c r="F83" s="119">
        <f>D83*E83</f>
        <v>0.40920000000000001</v>
      </c>
      <c r="G83" s="113" t="s">
        <v>26</v>
      </c>
      <c r="H83" s="113">
        <v>98505</v>
      </c>
    </row>
    <row r="84" spans="1:8" x14ac:dyDescent="0.2">
      <c r="A84" s="626"/>
      <c r="B84" s="110" t="s">
        <v>293</v>
      </c>
      <c r="C84" s="117" t="s">
        <v>281</v>
      </c>
      <c r="D84" s="114">
        <v>0.21099999999999999</v>
      </c>
      <c r="E84" s="119">
        <v>15.1</v>
      </c>
      <c r="F84" s="119">
        <f>D84*E84</f>
        <v>3.1860999999999997</v>
      </c>
      <c r="G84" s="113" t="s">
        <v>26</v>
      </c>
      <c r="H84" s="113">
        <v>98505</v>
      </c>
    </row>
    <row r="85" spans="1:8" x14ac:dyDescent="0.2">
      <c r="A85" s="626"/>
      <c r="B85" s="114" t="s">
        <v>308</v>
      </c>
      <c r="C85" s="117" t="s">
        <v>3</v>
      </c>
      <c r="D85" s="114">
        <v>11.6981132075472</v>
      </c>
      <c r="E85" s="119">
        <v>7</v>
      </c>
      <c r="F85" s="119">
        <f>D85*E85</f>
        <v>81.886792452830406</v>
      </c>
      <c r="G85" s="113" t="s">
        <v>130</v>
      </c>
      <c r="H85" s="279" t="s">
        <v>706</v>
      </c>
    </row>
    <row r="86" spans="1:8" ht="12.75" customHeight="1" x14ac:dyDescent="0.2">
      <c r="A86" s="105" t="s">
        <v>267</v>
      </c>
      <c r="B86" s="105" t="s">
        <v>268</v>
      </c>
      <c r="C86" s="105" t="s">
        <v>269</v>
      </c>
      <c r="D86" s="630" t="s">
        <v>270</v>
      </c>
      <c r="E86" s="630"/>
      <c r="F86" s="630"/>
      <c r="G86" s="630"/>
      <c r="H86" s="630"/>
    </row>
    <row r="87" spans="1:8" x14ac:dyDescent="0.2">
      <c r="A87" s="626">
        <v>1013</v>
      </c>
      <c r="B87" s="106" t="s">
        <v>246</v>
      </c>
      <c r="C87" s="107" t="s">
        <v>22</v>
      </c>
      <c r="D87" s="635">
        <f>SUM(F89:F91)</f>
        <v>179.03389649122749</v>
      </c>
      <c r="E87" s="635"/>
      <c r="F87" s="635"/>
      <c r="G87" s="635"/>
      <c r="H87" s="635"/>
    </row>
    <row r="88" spans="1:8" x14ac:dyDescent="0.2">
      <c r="A88" s="626"/>
      <c r="B88" s="108" t="s">
        <v>271</v>
      </c>
      <c r="C88" s="109" t="s">
        <v>269</v>
      </c>
      <c r="D88" s="109" t="s">
        <v>272</v>
      </c>
      <c r="E88" s="109" t="s">
        <v>273</v>
      </c>
      <c r="F88" s="109" t="s">
        <v>270</v>
      </c>
      <c r="G88" s="109" t="s">
        <v>274</v>
      </c>
      <c r="H88" s="109" t="s">
        <v>275</v>
      </c>
    </row>
    <row r="89" spans="1:8" x14ac:dyDescent="0.2">
      <c r="A89" s="626"/>
      <c r="B89" s="110" t="s">
        <v>292</v>
      </c>
      <c r="C89" s="117" t="s">
        <v>281</v>
      </c>
      <c r="D89" s="110">
        <v>5.28E-2</v>
      </c>
      <c r="E89" s="118">
        <v>7.75</v>
      </c>
      <c r="F89" s="119">
        <f>D89*E89</f>
        <v>0.40920000000000001</v>
      </c>
      <c r="G89" s="113" t="s">
        <v>26</v>
      </c>
      <c r="H89" s="113">
        <v>98505</v>
      </c>
    </row>
    <row r="90" spans="1:8" x14ac:dyDescent="0.2">
      <c r="A90" s="626"/>
      <c r="B90" s="110" t="s">
        <v>293</v>
      </c>
      <c r="C90" s="117" t="s">
        <v>281</v>
      </c>
      <c r="D90" s="114">
        <v>0.21099999999999999</v>
      </c>
      <c r="E90" s="119">
        <v>15.1</v>
      </c>
      <c r="F90" s="119">
        <f>D90*E90</f>
        <v>3.1860999999999997</v>
      </c>
      <c r="G90" s="113" t="s">
        <v>26</v>
      </c>
      <c r="H90" s="113">
        <v>98505</v>
      </c>
    </row>
    <row r="91" spans="1:8" x14ac:dyDescent="0.2">
      <c r="A91" s="626"/>
      <c r="B91" s="114" t="s">
        <v>309</v>
      </c>
      <c r="C91" s="117" t="s">
        <v>301</v>
      </c>
      <c r="D91" s="114">
        <v>11.695906432748499</v>
      </c>
      <c r="E91" s="119">
        <v>15</v>
      </c>
      <c r="F91" s="119">
        <f>D91*E91</f>
        <v>175.43859649122749</v>
      </c>
      <c r="G91" s="113" t="s">
        <v>130</v>
      </c>
      <c r="H91" s="279" t="s">
        <v>707</v>
      </c>
    </row>
    <row r="92" spans="1:8" ht="12.75" customHeight="1" x14ac:dyDescent="0.2">
      <c r="A92" s="105" t="s">
        <v>267</v>
      </c>
      <c r="B92" s="105" t="s">
        <v>268</v>
      </c>
      <c r="C92" s="105" t="s">
        <v>269</v>
      </c>
      <c r="D92" s="630" t="s">
        <v>270</v>
      </c>
      <c r="E92" s="630"/>
      <c r="F92" s="630"/>
      <c r="G92" s="630"/>
      <c r="H92" s="630"/>
    </row>
    <row r="93" spans="1:8" x14ac:dyDescent="0.2">
      <c r="A93" s="626">
        <v>1014</v>
      </c>
      <c r="B93" s="106" t="s">
        <v>247</v>
      </c>
      <c r="C93" s="107" t="s">
        <v>22</v>
      </c>
      <c r="D93" s="635">
        <f>SUM(F95:F99)</f>
        <v>318.6866</v>
      </c>
      <c r="E93" s="635"/>
      <c r="F93" s="635"/>
      <c r="G93" s="635"/>
      <c r="H93" s="635"/>
    </row>
    <row r="94" spans="1:8" x14ac:dyDescent="0.2">
      <c r="A94" s="626"/>
      <c r="B94" s="108" t="s">
        <v>271</v>
      </c>
      <c r="C94" s="109" t="s">
        <v>269</v>
      </c>
      <c r="D94" s="109" t="s">
        <v>272</v>
      </c>
      <c r="E94" s="109" t="s">
        <v>273</v>
      </c>
      <c r="F94" s="109" t="s">
        <v>270</v>
      </c>
      <c r="G94" s="109" t="s">
        <v>274</v>
      </c>
      <c r="H94" s="109" t="s">
        <v>275</v>
      </c>
    </row>
    <row r="95" spans="1:8" x14ac:dyDescent="0.2">
      <c r="A95" s="626"/>
      <c r="B95" s="110" t="s">
        <v>292</v>
      </c>
      <c r="C95" s="117" t="s">
        <v>281</v>
      </c>
      <c r="D95" s="110">
        <v>0.25</v>
      </c>
      <c r="E95" s="118">
        <v>7.75</v>
      </c>
      <c r="F95" s="119">
        <f>D95*E95</f>
        <v>1.9375</v>
      </c>
      <c r="G95" s="113" t="s">
        <v>21</v>
      </c>
      <c r="H95" s="113">
        <v>42851</v>
      </c>
    </row>
    <row r="96" spans="1:8" x14ac:dyDescent="0.2">
      <c r="A96" s="626"/>
      <c r="B96" s="110" t="s">
        <v>293</v>
      </c>
      <c r="C96" s="117" t="s">
        <v>281</v>
      </c>
      <c r="D96" s="114">
        <v>0.4</v>
      </c>
      <c r="E96" s="119">
        <v>15.1</v>
      </c>
      <c r="F96" s="119">
        <f>D96*E96</f>
        <v>6.04</v>
      </c>
      <c r="G96" s="113" t="s">
        <v>21</v>
      </c>
      <c r="H96" s="113">
        <v>42851</v>
      </c>
    </row>
    <row r="97" spans="1:17" x14ac:dyDescent="0.2">
      <c r="A97" s="626"/>
      <c r="B97" s="120" t="s">
        <v>294</v>
      </c>
      <c r="C97" s="121" t="s">
        <v>278</v>
      </c>
      <c r="D97" s="120">
        <v>0.05</v>
      </c>
      <c r="E97" s="122">
        <v>7.39</v>
      </c>
      <c r="F97" s="122">
        <f>D97*E97</f>
        <v>0.3695</v>
      </c>
      <c r="G97" s="113" t="s">
        <v>21</v>
      </c>
      <c r="H97" s="113">
        <v>42851</v>
      </c>
    </row>
    <row r="98" spans="1:17" x14ac:dyDescent="0.2">
      <c r="A98" s="626"/>
      <c r="B98" s="114" t="s">
        <v>295</v>
      </c>
      <c r="C98" s="117" t="s">
        <v>296</v>
      </c>
      <c r="D98" s="114">
        <v>0.04</v>
      </c>
      <c r="E98" s="119">
        <v>258.49</v>
      </c>
      <c r="F98" s="122">
        <f>D98*E98</f>
        <v>10.339600000000001</v>
      </c>
      <c r="G98" s="113" t="s">
        <v>21</v>
      </c>
      <c r="H98" s="113">
        <v>42851</v>
      </c>
    </row>
    <row r="99" spans="1:17" x14ac:dyDescent="0.2">
      <c r="A99" s="626"/>
      <c r="B99" s="114" t="s">
        <v>310</v>
      </c>
      <c r="C99" s="117" t="s">
        <v>298</v>
      </c>
      <c r="D99" s="114">
        <v>1</v>
      </c>
      <c r="E99" s="119">
        <v>300</v>
      </c>
      <c r="F99" s="119">
        <f>D99*E99</f>
        <v>300</v>
      </c>
      <c r="G99" s="113" t="s">
        <v>130</v>
      </c>
      <c r="H99" s="279" t="s">
        <v>708</v>
      </c>
    </row>
    <row r="100" spans="1:17" x14ac:dyDescent="0.2">
      <c r="A100" s="228" t="s">
        <v>267</v>
      </c>
      <c r="B100" s="228" t="s">
        <v>268</v>
      </c>
      <c r="C100" s="228" t="s">
        <v>269</v>
      </c>
      <c r="D100" s="630" t="s">
        <v>270</v>
      </c>
      <c r="E100" s="630"/>
      <c r="F100" s="630"/>
      <c r="G100" s="630"/>
      <c r="H100" s="630"/>
      <c r="J100" s="156"/>
      <c r="K100" s="156"/>
      <c r="L100" s="156"/>
      <c r="M100" s="156"/>
      <c r="N100" s="156"/>
      <c r="O100" s="156"/>
      <c r="P100" s="156"/>
      <c r="Q100" s="156"/>
    </row>
    <row r="101" spans="1:17" ht="51" x14ac:dyDescent="0.2">
      <c r="A101" s="626">
        <v>1015</v>
      </c>
      <c r="B101" s="106" t="s">
        <v>613</v>
      </c>
      <c r="C101" s="106" t="s">
        <v>22</v>
      </c>
      <c r="D101" s="627">
        <f>SUM(F103:F116)</f>
        <v>113.49739459999999</v>
      </c>
      <c r="E101" s="627"/>
      <c r="F101" s="627"/>
      <c r="G101" s="627"/>
      <c r="H101" s="627"/>
      <c r="J101" s="156"/>
      <c r="K101" s="156"/>
      <c r="L101" s="156"/>
      <c r="M101" s="156"/>
      <c r="N101" s="156"/>
      <c r="O101" s="156"/>
      <c r="P101" s="156"/>
      <c r="Q101" s="156"/>
    </row>
    <row r="102" spans="1:17" x14ac:dyDescent="0.2">
      <c r="A102" s="626"/>
      <c r="B102" s="245" t="s">
        <v>271</v>
      </c>
      <c r="C102" s="246" t="s">
        <v>269</v>
      </c>
      <c r="D102" s="246" t="s">
        <v>272</v>
      </c>
      <c r="E102" s="246" t="s">
        <v>273</v>
      </c>
      <c r="F102" s="246" t="s">
        <v>270</v>
      </c>
      <c r="G102" s="246" t="s">
        <v>274</v>
      </c>
      <c r="H102" s="246" t="s">
        <v>275</v>
      </c>
      <c r="J102" s="156"/>
      <c r="K102" s="156"/>
      <c r="L102" s="156"/>
      <c r="M102" s="156"/>
      <c r="N102" s="156"/>
      <c r="O102" s="156"/>
      <c r="P102" s="156"/>
      <c r="Q102" s="156"/>
    </row>
    <row r="103" spans="1:17" x14ac:dyDescent="0.2">
      <c r="A103" s="626"/>
      <c r="B103" s="106" t="s">
        <v>614</v>
      </c>
      <c r="C103" s="230" t="s">
        <v>503</v>
      </c>
      <c r="D103" s="230">
        <v>1</v>
      </c>
      <c r="E103" s="111">
        <f>0.44*1.0974</f>
        <v>0.48285599999999995</v>
      </c>
      <c r="F103" s="112">
        <f>D103*E103</f>
        <v>0.48285599999999995</v>
      </c>
      <c r="G103" s="231" t="s">
        <v>630</v>
      </c>
      <c r="H103" s="231">
        <v>79472</v>
      </c>
      <c r="J103" s="156"/>
      <c r="K103" s="156"/>
      <c r="L103" s="156"/>
      <c r="M103" s="156"/>
      <c r="N103" s="156"/>
      <c r="O103" s="156"/>
      <c r="P103" s="156"/>
      <c r="Q103" s="156"/>
    </row>
    <row r="104" spans="1:17" x14ac:dyDescent="0.2">
      <c r="A104" s="626"/>
      <c r="B104" s="106" t="s">
        <v>615</v>
      </c>
      <c r="C104" s="230" t="s">
        <v>296</v>
      </c>
      <c r="D104" s="231">
        <v>0.05</v>
      </c>
      <c r="E104" s="112">
        <v>112.66</v>
      </c>
      <c r="F104" s="112">
        <f>D104*E104</f>
        <v>5.633</v>
      </c>
      <c r="G104" s="231" t="s">
        <v>26</v>
      </c>
      <c r="H104" s="231">
        <v>96622</v>
      </c>
      <c r="J104" s="156"/>
      <c r="K104" s="156"/>
      <c r="L104" s="156"/>
      <c r="M104" s="156"/>
      <c r="N104" s="156"/>
      <c r="O104" s="156"/>
      <c r="P104" s="156"/>
      <c r="Q104" s="156"/>
    </row>
    <row r="105" spans="1:17" x14ac:dyDescent="0.2">
      <c r="A105" s="626"/>
      <c r="B105" s="247" t="s">
        <v>616</v>
      </c>
      <c r="C105" s="230" t="s">
        <v>503</v>
      </c>
      <c r="D105" s="231">
        <v>1.1279999999999999</v>
      </c>
      <c r="E105" s="112">
        <v>1.49</v>
      </c>
      <c r="F105" s="112">
        <f>D105*E105</f>
        <v>1.6807199999999998</v>
      </c>
      <c r="G105" s="231" t="s">
        <v>625</v>
      </c>
      <c r="H105" s="231">
        <v>3777</v>
      </c>
      <c r="J105" s="156"/>
      <c r="K105" s="156"/>
      <c r="L105" s="156"/>
      <c r="M105" s="156"/>
      <c r="N105" s="156"/>
      <c r="O105" s="156"/>
      <c r="P105" s="156"/>
      <c r="Q105" s="156"/>
    </row>
    <row r="106" spans="1:17" x14ac:dyDescent="0.2">
      <c r="A106" s="626"/>
      <c r="B106" s="247" t="s">
        <v>617</v>
      </c>
      <c r="C106" s="230" t="s">
        <v>330</v>
      </c>
      <c r="D106" s="231">
        <v>0.25</v>
      </c>
      <c r="E106" s="112">
        <v>8.9600000000000009</v>
      </c>
      <c r="F106" s="112">
        <f>D106*E106</f>
        <v>2.2400000000000002</v>
      </c>
      <c r="G106" s="231" t="s">
        <v>625</v>
      </c>
      <c r="H106" s="231">
        <v>4460</v>
      </c>
      <c r="J106" s="156"/>
      <c r="K106" s="156"/>
      <c r="L106" s="156"/>
      <c r="M106" s="156"/>
      <c r="N106" s="156"/>
      <c r="O106" s="156"/>
      <c r="P106" s="156"/>
      <c r="Q106" s="156"/>
    </row>
    <row r="107" spans="1:17" x14ac:dyDescent="0.2">
      <c r="A107" s="626"/>
      <c r="B107" s="247" t="s">
        <v>618</v>
      </c>
      <c r="C107" s="230" t="s">
        <v>330</v>
      </c>
      <c r="D107" s="231">
        <v>0.2</v>
      </c>
      <c r="E107" s="112">
        <v>1.71</v>
      </c>
      <c r="F107" s="112">
        <f>D107*E107</f>
        <v>0.34200000000000003</v>
      </c>
      <c r="G107" s="231" t="s">
        <v>625</v>
      </c>
      <c r="H107" s="231">
        <v>4517</v>
      </c>
      <c r="J107" s="156"/>
      <c r="K107" s="156"/>
      <c r="L107" s="156"/>
      <c r="M107" s="156"/>
      <c r="N107" s="156"/>
      <c r="O107" s="156"/>
      <c r="P107" s="156"/>
      <c r="Q107" s="156"/>
    </row>
    <row r="108" spans="1:17" ht="25.5" x14ac:dyDescent="0.2">
      <c r="A108" s="626"/>
      <c r="B108" s="106" t="s">
        <v>619</v>
      </c>
      <c r="C108" s="230" t="s">
        <v>296</v>
      </c>
      <c r="D108" s="231">
        <v>0.1</v>
      </c>
      <c r="E108" s="112">
        <v>384.28</v>
      </c>
      <c r="F108" s="112">
        <f t="shared" ref="F108:F116" si="0">D108*E108</f>
        <v>38.427999999999997</v>
      </c>
      <c r="G108" s="231" t="s">
        <v>625</v>
      </c>
      <c r="H108" s="231">
        <v>1527</v>
      </c>
      <c r="J108" s="156"/>
      <c r="K108" s="156"/>
      <c r="L108" s="156"/>
      <c r="M108" s="156"/>
      <c r="N108" s="156"/>
      <c r="O108" s="156"/>
      <c r="P108" s="156"/>
      <c r="Q108" s="156"/>
    </row>
    <row r="109" spans="1:17" x14ac:dyDescent="0.2">
      <c r="A109" s="626"/>
      <c r="B109" s="106" t="s">
        <v>620</v>
      </c>
      <c r="C109" s="248" t="s">
        <v>281</v>
      </c>
      <c r="D109" s="229">
        <v>0.22559999999999999</v>
      </c>
      <c r="E109" s="248">
        <v>28.19</v>
      </c>
      <c r="F109" s="112">
        <f t="shared" si="0"/>
        <v>6.3596640000000004</v>
      </c>
      <c r="G109" s="231" t="s">
        <v>26</v>
      </c>
      <c r="H109" s="248">
        <v>88262</v>
      </c>
      <c r="J109" s="156"/>
      <c r="K109" s="156"/>
      <c r="L109" s="156"/>
      <c r="M109" s="156"/>
      <c r="N109" s="156"/>
      <c r="O109" s="156"/>
      <c r="P109" s="156"/>
      <c r="Q109" s="156"/>
    </row>
    <row r="110" spans="1:17" x14ac:dyDescent="0.2">
      <c r="A110" s="626"/>
      <c r="B110" s="106" t="s">
        <v>621</v>
      </c>
      <c r="C110" s="248" t="s">
        <v>281</v>
      </c>
      <c r="D110" s="229">
        <v>0.1789</v>
      </c>
      <c r="E110" s="248">
        <v>23.98</v>
      </c>
      <c r="F110" s="112">
        <f t="shared" si="0"/>
        <v>4.2900220000000004</v>
      </c>
      <c r="G110" s="231" t="s">
        <v>26</v>
      </c>
      <c r="H110" s="248">
        <v>88309</v>
      </c>
      <c r="J110" s="156"/>
      <c r="K110" s="156"/>
      <c r="L110" s="156"/>
      <c r="M110" s="156"/>
      <c r="N110" s="156"/>
      <c r="O110" s="156"/>
      <c r="P110" s="156"/>
      <c r="Q110" s="156"/>
    </row>
    <row r="111" spans="1:17" x14ac:dyDescent="0.2">
      <c r="A111" s="626"/>
      <c r="B111" s="249" t="s">
        <v>622</v>
      </c>
      <c r="C111" s="248" t="s">
        <v>281</v>
      </c>
      <c r="D111" s="229">
        <v>0.40454000000000001</v>
      </c>
      <c r="E111" s="248">
        <v>17.61</v>
      </c>
      <c r="F111" s="112">
        <f t="shared" si="0"/>
        <v>7.1239493999999999</v>
      </c>
      <c r="G111" s="231" t="s">
        <v>26</v>
      </c>
      <c r="H111" s="248">
        <v>88316</v>
      </c>
      <c r="J111" s="156"/>
      <c r="K111" s="156"/>
      <c r="L111" s="156"/>
      <c r="M111" s="156"/>
      <c r="N111" s="156"/>
      <c r="O111" s="156"/>
      <c r="P111" s="156"/>
      <c r="Q111" s="156"/>
    </row>
    <row r="112" spans="1:17" ht="25.5" x14ac:dyDescent="0.2">
      <c r="A112" s="626"/>
      <c r="B112" s="250" t="s">
        <v>631</v>
      </c>
      <c r="C112" s="230" t="s">
        <v>503</v>
      </c>
      <c r="D112" s="229">
        <v>1</v>
      </c>
      <c r="E112" s="248">
        <v>21.01</v>
      </c>
      <c r="F112" s="112">
        <f t="shared" si="0"/>
        <v>21.01</v>
      </c>
      <c r="G112" s="231" t="s">
        <v>625</v>
      </c>
      <c r="H112" s="248">
        <v>3957</v>
      </c>
      <c r="J112" s="156"/>
      <c r="K112" s="156"/>
      <c r="L112" s="156"/>
      <c r="M112" s="156"/>
      <c r="N112" s="156"/>
      <c r="O112" s="156"/>
      <c r="P112" s="156"/>
      <c r="Q112" s="156"/>
    </row>
    <row r="113" spans="1:17" x14ac:dyDescent="0.2">
      <c r="A113" s="626"/>
      <c r="B113" s="249" t="s">
        <v>623</v>
      </c>
      <c r="C113" s="248" t="s">
        <v>628</v>
      </c>
      <c r="D113" s="229">
        <v>2.5000000000000001E-2</v>
      </c>
      <c r="E113" s="135">
        <f>290*1.0974</f>
        <v>318.24599999999998</v>
      </c>
      <c r="F113" s="112">
        <f t="shared" si="0"/>
        <v>7.9561500000000001</v>
      </c>
      <c r="G113" s="231" t="s">
        <v>632</v>
      </c>
      <c r="H113" s="135">
        <v>4</v>
      </c>
      <c r="J113" s="156"/>
      <c r="K113" s="156"/>
      <c r="L113" s="156"/>
      <c r="M113" s="156"/>
      <c r="N113" s="156"/>
      <c r="O113" s="156"/>
      <c r="P113" s="156"/>
      <c r="Q113" s="156"/>
    </row>
    <row r="114" spans="1:17" x14ac:dyDescent="0.2">
      <c r="A114" s="626"/>
      <c r="B114" s="249" t="s">
        <v>624</v>
      </c>
      <c r="C114" s="248" t="s">
        <v>278</v>
      </c>
      <c r="D114" s="229">
        <v>0.17960000000000001</v>
      </c>
      <c r="E114" s="135">
        <v>13.07</v>
      </c>
      <c r="F114" s="112">
        <f t="shared" si="0"/>
        <v>2.347372</v>
      </c>
      <c r="G114" s="231" t="s">
        <v>26</v>
      </c>
      <c r="H114" s="135">
        <v>92878</v>
      </c>
      <c r="J114" s="156"/>
      <c r="K114" s="156"/>
      <c r="L114" s="156"/>
      <c r="M114" s="156"/>
      <c r="N114" s="156"/>
      <c r="O114" s="156"/>
      <c r="P114" s="156"/>
      <c r="Q114" s="156"/>
    </row>
    <row r="115" spans="1:17" x14ac:dyDescent="0.2">
      <c r="A115" s="626"/>
      <c r="B115" s="250" t="s">
        <v>626</v>
      </c>
      <c r="C115" s="248" t="s">
        <v>278</v>
      </c>
      <c r="D115" s="229">
        <v>2.8400000000000001E-3</v>
      </c>
      <c r="E115" s="135">
        <v>57.48</v>
      </c>
      <c r="F115" s="112">
        <f t="shared" si="0"/>
        <v>0.1632432</v>
      </c>
      <c r="G115" s="231" t="s">
        <v>26</v>
      </c>
      <c r="H115" s="135">
        <v>97115</v>
      </c>
      <c r="J115" s="156"/>
      <c r="K115" s="156"/>
      <c r="L115" s="156"/>
      <c r="M115" s="156"/>
      <c r="N115" s="156"/>
      <c r="O115" s="156"/>
      <c r="P115" s="156"/>
      <c r="Q115" s="156"/>
    </row>
    <row r="116" spans="1:17" x14ac:dyDescent="0.2">
      <c r="A116" s="626"/>
      <c r="B116" s="250" t="s">
        <v>627</v>
      </c>
      <c r="C116" s="248" t="s">
        <v>629</v>
      </c>
      <c r="D116" s="229">
        <v>0.15</v>
      </c>
      <c r="E116" s="135">
        <f>93.8*1.0974</f>
        <v>102.93611999999999</v>
      </c>
      <c r="F116" s="112">
        <f t="shared" si="0"/>
        <v>15.440417999999998</v>
      </c>
      <c r="G116" s="231" t="s">
        <v>26</v>
      </c>
      <c r="H116" s="135">
        <v>72124</v>
      </c>
      <c r="J116" s="156"/>
      <c r="K116" s="156"/>
      <c r="L116" s="156"/>
      <c r="M116" s="156"/>
      <c r="N116" s="156"/>
      <c r="O116" s="156"/>
      <c r="P116" s="156"/>
      <c r="Q116" s="156"/>
    </row>
    <row r="117" spans="1:17" x14ac:dyDescent="0.2">
      <c r="A117" s="228" t="s">
        <v>267</v>
      </c>
      <c r="B117" s="228" t="s">
        <v>268</v>
      </c>
      <c r="C117" s="228" t="s">
        <v>269</v>
      </c>
      <c r="D117" s="630" t="s">
        <v>270</v>
      </c>
      <c r="E117" s="630"/>
      <c r="F117" s="630"/>
      <c r="G117" s="630"/>
      <c r="H117" s="630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 ht="25.5" x14ac:dyDescent="0.2">
      <c r="A118" s="633">
        <v>1016</v>
      </c>
      <c r="B118" s="106" t="s">
        <v>635</v>
      </c>
      <c r="C118" s="230" t="s">
        <v>22</v>
      </c>
      <c r="D118" s="636">
        <f>SUM(F120:F124)</f>
        <v>156.85750000000002</v>
      </c>
      <c r="E118" s="636"/>
      <c r="F118" s="636"/>
      <c r="G118" s="636"/>
      <c r="H118" s="63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 x14ac:dyDescent="0.2">
      <c r="A119" s="633"/>
      <c r="B119" s="108" t="s">
        <v>271</v>
      </c>
      <c r="C119" s="151" t="s">
        <v>269</v>
      </c>
      <c r="D119" s="151" t="s">
        <v>272</v>
      </c>
      <c r="E119" s="151" t="s">
        <v>273</v>
      </c>
      <c r="F119" s="151" t="s">
        <v>270</v>
      </c>
      <c r="G119" s="151" t="s">
        <v>274</v>
      </c>
      <c r="H119" s="151" t="s">
        <v>275</v>
      </c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 x14ac:dyDescent="0.2">
      <c r="A120" s="633"/>
      <c r="B120" s="117" t="s">
        <v>284</v>
      </c>
      <c r="C120" s="230" t="s">
        <v>278</v>
      </c>
      <c r="D120" s="230">
        <v>1</v>
      </c>
      <c r="E120" s="111">
        <v>4</v>
      </c>
      <c r="F120" s="112">
        <f>D120*E120</f>
        <v>4</v>
      </c>
      <c r="G120" s="230" t="s">
        <v>26</v>
      </c>
      <c r="H120" s="230">
        <v>87262</v>
      </c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 x14ac:dyDescent="0.2">
      <c r="A121" s="633"/>
      <c r="B121" s="117" t="s">
        <v>285</v>
      </c>
      <c r="C121" s="230" t="s">
        <v>278</v>
      </c>
      <c r="D121" s="230">
        <v>8.6199999999999992</v>
      </c>
      <c r="E121" s="112">
        <v>1.38</v>
      </c>
      <c r="F121" s="112">
        <f>D121*E121</f>
        <v>11.895599999999998</v>
      </c>
      <c r="G121" s="230" t="s">
        <v>26</v>
      </c>
      <c r="H121" s="230">
        <v>87262</v>
      </c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 x14ac:dyDescent="0.2">
      <c r="A122" s="633"/>
      <c r="B122" s="114" t="s">
        <v>634</v>
      </c>
      <c r="C122" s="274" t="s">
        <v>22</v>
      </c>
      <c r="D122" s="275">
        <v>1.08</v>
      </c>
      <c r="E122" s="253">
        <v>110.64</v>
      </c>
      <c r="F122" s="253">
        <f>D122*E122</f>
        <v>119.49120000000001</v>
      </c>
      <c r="G122" s="253" t="s">
        <v>26</v>
      </c>
      <c r="H122" s="275">
        <v>88489</v>
      </c>
      <c r="I122" s="156"/>
      <c r="J122" s="156"/>
    </row>
    <row r="123" spans="1:17" x14ac:dyDescent="0.2">
      <c r="A123" s="633"/>
      <c r="B123" s="114" t="s">
        <v>286</v>
      </c>
      <c r="C123" s="230" t="s">
        <v>281</v>
      </c>
      <c r="D123" s="231">
        <v>0.7</v>
      </c>
      <c r="E123" s="112">
        <v>23.88</v>
      </c>
      <c r="F123" s="112">
        <f>D123*E123</f>
        <v>16.715999999999998</v>
      </c>
      <c r="G123" s="230" t="s">
        <v>26</v>
      </c>
      <c r="H123" s="230">
        <v>87262</v>
      </c>
    </row>
    <row r="124" spans="1:17" x14ac:dyDescent="0.2">
      <c r="A124" s="633"/>
      <c r="B124" s="114" t="s">
        <v>282</v>
      </c>
      <c r="C124" s="230" t="s">
        <v>281</v>
      </c>
      <c r="D124" s="231">
        <v>0.27</v>
      </c>
      <c r="E124" s="112">
        <v>17.61</v>
      </c>
      <c r="F124" s="112">
        <f>D124*E124</f>
        <v>4.7547000000000006</v>
      </c>
      <c r="G124" s="230" t="s">
        <v>26</v>
      </c>
      <c r="H124" s="230">
        <v>87262</v>
      </c>
    </row>
    <row r="125" spans="1:17" x14ac:dyDescent="0.2">
      <c r="A125" s="239" t="s">
        <v>267</v>
      </c>
      <c r="B125" s="239" t="s">
        <v>268</v>
      </c>
      <c r="C125" s="239" t="s">
        <v>269</v>
      </c>
      <c r="D125" s="630" t="s">
        <v>270</v>
      </c>
      <c r="E125" s="630"/>
      <c r="F125" s="630"/>
      <c r="G125" s="630"/>
      <c r="H125" s="630"/>
    </row>
    <row r="126" spans="1:17" ht="25.5" x14ac:dyDescent="0.2">
      <c r="A126" s="626">
        <v>1017</v>
      </c>
      <c r="B126" s="106" t="s">
        <v>646</v>
      </c>
      <c r="C126" s="237" t="s">
        <v>639</v>
      </c>
      <c r="D126" s="627">
        <f>SUM(F128:F133)</f>
        <v>482.50519266666669</v>
      </c>
      <c r="E126" s="627"/>
      <c r="F126" s="627"/>
      <c r="G126" s="627"/>
      <c r="H126" s="627"/>
    </row>
    <row r="127" spans="1:17" x14ac:dyDescent="0.2">
      <c r="A127" s="626"/>
      <c r="B127" s="108" t="s">
        <v>271</v>
      </c>
      <c r="C127" s="151" t="s">
        <v>269</v>
      </c>
      <c r="D127" s="151" t="s">
        <v>272</v>
      </c>
      <c r="E127" s="151" t="s">
        <v>273</v>
      </c>
      <c r="F127" s="151" t="s">
        <v>270</v>
      </c>
      <c r="G127" s="151" t="s">
        <v>274</v>
      </c>
      <c r="H127" s="151" t="s">
        <v>275</v>
      </c>
    </row>
    <row r="128" spans="1:17" x14ac:dyDescent="0.2">
      <c r="A128" s="626"/>
      <c r="B128" s="117" t="s">
        <v>636</v>
      </c>
      <c r="C128" s="237" t="s">
        <v>638</v>
      </c>
      <c r="D128" s="237">
        <v>1</v>
      </c>
      <c r="E128" s="111">
        <v>60.98</v>
      </c>
      <c r="F128" s="112">
        <f>D128*E128</f>
        <v>60.98</v>
      </c>
      <c r="G128" s="237" t="s">
        <v>26</v>
      </c>
      <c r="H128" s="237">
        <v>86878</v>
      </c>
    </row>
    <row r="129" spans="1:18" x14ac:dyDescent="0.2">
      <c r="A129" s="626"/>
      <c r="B129" s="117" t="s">
        <v>637</v>
      </c>
      <c r="C129" s="237" t="s">
        <v>638</v>
      </c>
      <c r="D129" s="237">
        <v>1</v>
      </c>
      <c r="E129" s="112">
        <v>9.64</v>
      </c>
      <c r="F129" s="112">
        <f>D129*E129</f>
        <v>9.64</v>
      </c>
      <c r="G129" s="237" t="s">
        <v>26</v>
      </c>
      <c r="H129" s="237">
        <v>86878</v>
      </c>
    </row>
    <row r="130" spans="1:18" x14ac:dyDescent="0.2">
      <c r="A130" s="626"/>
      <c r="B130" s="114" t="s">
        <v>692</v>
      </c>
      <c r="C130" s="237" t="s">
        <v>638</v>
      </c>
      <c r="D130" s="238">
        <v>1</v>
      </c>
      <c r="E130" s="253">
        <v>386.33666666666664</v>
      </c>
      <c r="F130" s="112">
        <f>D130*E130</f>
        <v>386.33666666666664</v>
      </c>
      <c r="G130" s="238" t="s">
        <v>130</v>
      </c>
      <c r="H130" s="255" t="s">
        <v>710</v>
      </c>
    </row>
    <row r="131" spans="1:18" x14ac:dyDescent="0.2">
      <c r="A131" s="626"/>
      <c r="B131" s="114" t="s">
        <v>640</v>
      </c>
      <c r="C131" s="237" t="s">
        <v>278</v>
      </c>
      <c r="D131" s="238">
        <v>0.2974</v>
      </c>
      <c r="E131" s="112">
        <v>37.03</v>
      </c>
      <c r="F131" s="112">
        <f>D131*E131</f>
        <v>11.012722</v>
      </c>
      <c r="G131" s="237" t="s">
        <v>625</v>
      </c>
      <c r="H131" s="240">
        <v>4823</v>
      </c>
    </row>
    <row r="132" spans="1:18" x14ac:dyDescent="0.2">
      <c r="A132" s="626"/>
      <c r="B132" s="114" t="s">
        <v>641</v>
      </c>
      <c r="C132" s="254" t="s">
        <v>281</v>
      </c>
      <c r="D132" s="238">
        <v>0.47739999999999999</v>
      </c>
      <c r="E132" s="112">
        <v>24.9</v>
      </c>
      <c r="F132" s="112">
        <f>D132*E132</f>
        <v>11.887259999999999</v>
      </c>
      <c r="G132" s="237" t="s">
        <v>26</v>
      </c>
      <c r="H132" s="237">
        <v>88274</v>
      </c>
    </row>
    <row r="133" spans="1:18" x14ac:dyDescent="0.2">
      <c r="A133" s="626"/>
      <c r="B133" s="114" t="s">
        <v>622</v>
      </c>
      <c r="C133" s="237" t="s">
        <v>281</v>
      </c>
      <c r="D133" s="238">
        <v>0.15040000000000001</v>
      </c>
      <c r="E133" s="112">
        <v>17.61</v>
      </c>
      <c r="F133" s="112">
        <f t="shared" ref="F133" si="1">D133*E133</f>
        <v>2.6485440000000002</v>
      </c>
      <c r="G133" s="237" t="s">
        <v>26</v>
      </c>
      <c r="H133" s="237">
        <v>88316</v>
      </c>
    </row>
    <row r="134" spans="1:18" x14ac:dyDescent="0.2">
      <c r="A134" s="239" t="s">
        <v>267</v>
      </c>
      <c r="B134" s="239" t="s">
        <v>268</v>
      </c>
      <c r="C134" s="239" t="s">
        <v>269</v>
      </c>
      <c r="D134" s="630" t="s">
        <v>270</v>
      </c>
      <c r="E134" s="630"/>
      <c r="F134" s="630"/>
      <c r="G134" s="630"/>
      <c r="H134" s="630"/>
    </row>
    <row r="135" spans="1:18" x14ac:dyDescent="0.2">
      <c r="A135" s="631">
        <v>1018</v>
      </c>
      <c r="B135" s="106" t="s">
        <v>647</v>
      </c>
      <c r="C135" s="237" t="s">
        <v>639</v>
      </c>
      <c r="D135" s="627">
        <f>SUM(F137:F139)</f>
        <v>53.820186</v>
      </c>
      <c r="E135" s="627"/>
      <c r="F135" s="627"/>
      <c r="G135" s="627"/>
      <c r="H135" s="627"/>
    </row>
    <row r="136" spans="1:18" x14ac:dyDescent="0.2">
      <c r="A136" s="632"/>
      <c r="B136" s="108" t="s">
        <v>271</v>
      </c>
      <c r="C136" s="151" t="s">
        <v>269</v>
      </c>
      <c r="D136" s="151" t="s">
        <v>272</v>
      </c>
      <c r="E136" s="151" t="s">
        <v>273</v>
      </c>
      <c r="F136" s="151" t="s">
        <v>270</v>
      </c>
      <c r="G136" s="151" t="s">
        <v>274</v>
      </c>
      <c r="H136" s="151" t="s">
        <v>275</v>
      </c>
    </row>
    <row r="137" spans="1:18" x14ac:dyDescent="0.2">
      <c r="A137" s="632"/>
      <c r="B137" s="117" t="s">
        <v>648</v>
      </c>
      <c r="C137" s="237" t="s">
        <v>281</v>
      </c>
      <c r="D137" s="237">
        <v>0.31619999999999998</v>
      </c>
      <c r="E137" s="111">
        <v>24.15</v>
      </c>
      <c r="F137" s="112">
        <f>D137*E137</f>
        <v>7.6362299999999994</v>
      </c>
      <c r="G137" s="237" t="s">
        <v>26</v>
      </c>
      <c r="H137" s="237">
        <v>86878</v>
      </c>
    </row>
    <row r="138" spans="1:18" x14ac:dyDescent="0.2">
      <c r="A138" s="632"/>
      <c r="B138" s="117" t="s">
        <v>649</v>
      </c>
      <c r="C138" s="237" t="s">
        <v>281</v>
      </c>
      <c r="D138" s="237">
        <v>9.9599999999999994E-2</v>
      </c>
      <c r="E138" s="112">
        <v>17.61</v>
      </c>
      <c r="F138" s="112">
        <f>D138*E138</f>
        <v>1.7539559999999998</v>
      </c>
      <c r="G138" s="237" t="s">
        <v>26</v>
      </c>
      <c r="H138" s="237">
        <v>86878</v>
      </c>
    </row>
    <row r="139" spans="1:18" x14ac:dyDescent="0.2">
      <c r="A139" s="632"/>
      <c r="B139" s="114" t="s">
        <v>167</v>
      </c>
      <c r="C139" s="237" t="s">
        <v>638</v>
      </c>
      <c r="D139" s="238">
        <v>1</v>
      </c>
      <c r="E139" s="253">
        <v>44.43</v>
      </c>
      <c r="F139" s="112">
        <f>D139*E139</f>
        <v>44.43</v>
      </c>
      <c r="G139" s="238" t="s">
        <v>130</v>
      </c>
      <c r="H139" s="270" t="s">
        <v>693</v>
      </c>
    </row>
    <row r="140" spans="1:18" x14ac:dyDescent="0.2">
      <c r="A140" s="264" t="s">
        <v>267</v>
      </c>
      <c r="B140" s="264" t="s">
        <v>268</v>
      </c>
      <c r="C140" s="264" t="s">
        <v>269</v>
      </c>
      <c r="D140" s="630" t="s">
        <v>270</v>
      </c>
      <c r="E140" s="630"/>
      <c r="F140" s="630"/>
      <c r="G140" s="630"/>
      <c r="H140" s="630"/>
    </row>
    <row r="141" spans="1:18" x14ac:dyDescent="0.2">
      <c r="A141" s="637">
        <v>1019</v>
      </c>
      <c r="B141" s="106" t="s">
        <v>665</v>
      </c>
      <c r="C141" s="262" t="s">
        <v>639</v>
      </c>
      <c r="D141" s="627">
        <f>SUM(F143:F145)</f>
        <v>22.07</v>
      </c>
      <c r="E141" s="627"/>
      <c r="F141" s="627"/>
      <c r="G141" s="627"/>
      <c r="H141" s="627"/>
      <c r="J141" s="156"/>
      <c r="K141" s="156"/>
      <c r="L141" s="156"/>
      <c r="M141" s="156"/>
      <c r="N141" s="156"/>
      <c r="O141" s="156"/>
      <c r="P141" s="156"/>
      <c r="Q141" s="156"/>
      <c r="R141" s="156"/>
    </row>
    <row r="142" spans="1:18" x14ac:dyDescent="0.2">
      <c r="A142" s="638"/>
      <c r="B142" s="108" t="s">
        <v>271</v>
      </c>
      <c r="C142" s="151" t="s">
        <v>269</v>
      </c>
      <c r="D142" s="151" t="s">
        <v>272</v>
      </c>
      <c r="E142" s="151" t="s">
        <v>273</v>
      </c>
      <c r="F142" s="151" t="s">
        <v>270</v>
      </c>
      <c r="G142" s="151" t="s">
        <v>274</v>
      </c>
      <c r="H142" s="151" t="s">
        <v>275</v>
      </c>
      <c r="J142" s="156"/>
      <c r="K142" s="156"/>
      <c r="L142" s="156"/>
      <c r="M142" s="156"/>
      <c r="N142" s="156"/>
      <c r="O142" s="156"/>
      <c r="P142" s="156"/>
      <c r="Q142" s="156"/>
      <c r="R142" s="156"/>
    </row>
    <row r="143" spans="1:18" x14ac:dyDescent="0.2">
      <c r="A143" s="638"/>
      <c r="B143" s="272" t="s">
        <v>664</v>
      </c>
      <c r="C143" s="268" t="s">
        <v>638</v>
      </c>
      <c r="D143" s="268">
        <v>1</v>
      </c>
      <c r="E143" s="273"/>
      <c r="F143" s="252">
        <f>D143*E143</f>
        <v>0</v>
      </c>
      <c r="G143" s="269" t="s">
        <v>130</v>
      </c>
      <c r="H143" s="270" t="s">
        <v>691</v>
      </c>
      <c r="J143" s="156"/>
      <c r="K143" s="156"/>
      <c r="L143" s="156"/>
      <c r="M143" s="156"/>
      <c r="N143" s="156"/>
      <c r="O143" s="156"/>
      <c r="P143" s="156"/>
      <c r="Q143" s="156"/>
      <c r="R143" s="156"/>
    </row>
    <row r="144" spans="1:18" x14ac:dyDescent="0.2">
      <c r="A144" s="638"/>
      <c r="B144" s="117" t="s">
        <v>666</v>
      </c>
      <c r="C144" s="262" t="s">
        <v>638</v>
      </c>
      <c r="D144" s="262">
        <v>2</v>
      </c>
      <c r="E144" s="112">
        <v>7.26</v>
      </c>
      <c r="F144" s="112">
        <f>D144*E144</f>
        <v>14.52</v>
      </c>
      <c r="G144" s="262" t="s">
        <v>625</v>
      </c>
      <c r="H144" s="262">
        <v>11963</v>
      </c>
      <c r="J144" s="156"/>
      <c r="K144" s="156"/>
      <c r="L144" s="156"/>
      <c r="M144" s="156"/>
      <c r="N144" s="156"/>
      <c r="O144" s="156"/>
      <c r="P144" s="156"/>
      <c r="Q144" s="156"/>
      <c r="R144" s="156"/>
    </row>
    <row r="145" spans="1:18" x14ac:dyDescent="0.2">
      <c r="A145" s="638"/>
      <c r="B145" s="114" t="s">
        <v>293</v>
      </c>
      <c r="C145" s="262" t="s">
        <v>281</v>
      </c>
      <c r="D145" s="263">
        <v>0.5</v>
      </c>
      <c r="E145" s="271">
        <v>15.1</v>
      </c>
      <c r="F145" s="112">
        <f>D145*E145</f>
        <v>7.55</v>
      </c>
      <c r="G145" s="262" t="s">
        <v>667</v>
      </c>
      <c r="H145" s="263">
        <v>20001</v>
      </c>
      <c r="J145" s="156"/>
      <c r="K145" s="156"/>
      <c r="L145" s="156"/>
      <c r="M145" s="156"/>
      <c r="N145" s="156"/>
      <c r="O145" s="156"/>
      <c r="P145" s="156"/>
      <c r="Q145" s="156"/>
      <c r="R145" s="156"/>
    </row>
    <row r="146" spans="1:18" x14ac:dyDescent="0.2">
      <c r="A146" s="638"/>
      <c r="B146" s="135" t="s">
        <v>673</v>
      </c>
      <c r="C146" s="262" t="s">
        <v>281</v>
      </c>
      <c r="D146" s="263">
        <v>0.5</v>
      </c>
      <c r="E146" s="271">
        <v>22.81</v>
      </c>
      <c r="F146" s="112">
        <f>D146*E146</f>
        <v>11.404999999999999</v>
      </c>
      <c r="G146" s="262" t="s">
        <v>667</v>
      </c>
      <c r="H146" s="263">
        <v>20002</v>
      </c>
      <c r="J146" s="156"/>
      <c r="K146" s="156"/>
      <c r="L146" s="156"/>
      <c r="M146" s="156"/>
      <c r="N146" s="156"/>
      <c r="O146" s="156"/>
      <c r="P146" s="156"/>
      <c r="Q146" s="156"/>
      <c r="R146" s="156"/>
    </row>
    <row r="147" spans="1:18" x14ac:dyDescent="0.2">
      <c r="A147" s="280" t="s">
        <v>267</v>
      </c>
      <c r="B147" s="280" t="s">
        <v>268</v>
      </c>
      <c r="C147" s="280" t="s">
        <v>269</v>
      </c>
      <c r="D147" s="630" t="s">
        <v>270</v>
      </c>
      <c r="E147" s="630"/>
      <c r="F147" s="630"/>
      <c r="G147" s="630"/>
      <c r="H147" s="630"/>
      <c r="J147" s="156"/>
      <c r="K147" s="156"/>
      <c r="L147" s="156"/>
      <c r="M147" s="156"/>
      <c r="N147" s="156"/>
      <c r="O147" s="156"/>
      <c r="P147" s="156"/>
      <c r="Q147" s="156"/>
      <c r="R147" s="156"/>
    </row>
    <row r="148" spans="1:18" x14ac:dyDescent="0.2">
      <c r="A148" s="631">
        <v>1020</v>
      </c>
      <c r="B148" s="106" t="s">
        <v>655</v>
      </c>
      <c r="C148" s="278" t="s">
        <v>503</v>
      </c>
      <c r="D148" s="627">
        <f>SUM(F150:F155)</f>
        <v>439.86163760000005</v>
      </c>
      <c r="E148" s="627"/>
      <c r="F148" s="627"/>
      <c r="G148" s="627"/>
      <c r="H148" s="627"/>
      <c r="J148" s="156"/>
      <c r="K148" s="156"/>
      <c r="L148" s="156"/>
      <c r="M148" s="156"/>
      <c r="N148" s="156"/>
      <c r="O148" s="156"/>
      <c r="P148" s="156"/>
      <c r="Q148" s="156"/>
      <c r="R148" s="156"/>
    </row>
    <row r="149" spans="1:18" x14ac:dyDescent="0.2">
      <c r="A149" s="632"/>
      <c r="B149" s="108" t="s">
        <v>271</v>
      </c>
      <c r="C149" s="151" t="s">
        <v>269</v>
      </c>
      <c r="D149" s="151" t="s">
        <v>272</v>
      </c>
      <c r="E149" s="151" t="s">
        <v>273</v>
      </c>
      <c r="F149" s="151" t="s">
        <v>270</v>
      </c>
      <c r="G149" s="151" t="s">
        <v>274</v>
      </c>
      <c r="H149" s="151" t="s">
        <v>275</v>
      </c>
      <c r="J149" s="156"/>
      <c r="K149" s="156"/>
      <c r="L149" s="156"/>
      <c r="M149" s="156"/>
      <c r="N149" s="156"/>
      <c r="O149" s="156"/>
      <c r="P149" s="156"/>
      <c r="Q149" s="156"/>
      <c r="R149" s="156"/>
    </row>
    <row r="150" spans="1:18" x14ac:dyDescent="0.2">
      <c r="A150" s="632"/>
      <c r="B150" s="257" t="s">
        <v>690</v>
      </c>
      <c r="C150" s="270" t="s">
        <v>654</v>
      </c>
      <c r="D150" s="270">
        <v>0.12</v>
      </c>
      <c r="E150" s="285">
        <v>18.7</v>
      </c>
      <c r="F150" s="253">
        <f>D150*E150</f>
        <v>2.2439999999999998</v>
      </c>
      <c r="G150" s="270" t="s">
        <v>625</v>
      </c>
      <c r="H150" s="270">
        <v>5061</v>
      </c>
      <c r="J150" s="156"/>
      <c r="K150" s="156"/>
      <c r="L150" s="156"/>
      <c r="M150" s="156"/>
      <c r="N150" s="156"/>
      <c r="O150" s="156"/>
      <c r="P150" s="156"/>
      <c r="Q150" s="156"/>
      <c r="R150" s="156"/>
    </row>
    <row r="151" spans="1:18" x14ac:dyDescent="0.2">
      <c r="A151" s="632"/>
      <c r="B151" s="257" t="s">
        <v>686</v>
      </c>
      <c r="C151" s="270" t="s">
        <v>715</v>
      </c>
      <c r="D151" s="270">
        <v>3.35</v>
      </c>
      <c r="E151" s="112">
        <v>104.78</v>
      </c>
      <c r="F151" s="112">
        <f>D151*E151</f>
        <v>351.01300000000003</v>
      </c>
      <c r="G151" s="270" t="s">
        <v>625</v>
      </c>
      <c r="H151" s="270">
        <v>20208</v>
      </c>
      <c r="J151" s="156"/>
      <c r="K151" s="156"/>
      <c r="L151" s="156"/>
      <c r="M151" s="156"/>
      <c r="N151" s="156"/>
      <c r="O151" s="156"/>
      <c r="P151" s="156"/>
      <c r="Q151" s="156"/>
      <c r="R151" s="156"/>
    </row>
    <row r="152" spans="1:18" x14ac:dyDescent="0.2">
      <c r="A152" s="632"/>
      <c r="B152" s="257" t="s">
        <v>716</v>
      </c>
      <c r="C152" s="270" t="s">
        <v>503</v>
      </c>
      <c r="D152" s="270">
        <v>1.9880800000000001</v>
      </c>
      <c r="E152" s="286">
        <v>15.97</v>
      </c>
      <c r="F152" s="112">
        <f>D152*E152</f>
        <v>31.749637600000003</v>
      </c>
      <c r="G152" s="270" t="s">
        <v>26</v>
      </c>
      <c r="H152" s="270">
        <v>102215</v>
      </c>
      <c r="J152" s="156"/>
      <c r="K152" s="156"/>
      <c r="L152" s="156"/>
      <c r="M152" s="156"/>
      <c r="N152" s="156"/>
      <c r="O152" s="156"/>
      <c r="P152" s="156"/>
      <c r="Q152" s="156"/>
      <c r="R152" s="156"/>
    </row>
    <row r="153" spans="1:18" x14ac:dyDescent="0.2">
      <c r="A153" s="632"/>
      <c r="B153" s="257" t="s">
        <v>687</v>
      </c>
      <c r="C153" s="270" t="s">
        <v>685</v>
      </c>
      <c r="D153" s="270">
        <v>20</v>
      </c>
      <c r="E153" s="286">
        <v>1.42</v>
      </c>
      <c r="F153" s="112">
        <f>D153*E153</f>
        <v>28.4</v>
      </c>
      <c r="G153" s="270" t="s">
        <v>130</v>
      </c>
      <c r="H153" s="270" t="s">
        <v>711</v>
      </c>
      <c r="J153" s="156"/>
      <c r="K153" s="156"/>
      <c r="L153" s="156"/>
      <c r="M153" s="156"/>
      <c r="N153" s="156"/>
      <c r="O153" s="156"/>
      <c r="P153" s="156"/>
      <c r="Q153" s="156"/>
      <c r="R153" s="156"/>
    </row>
    <row r="154" spans="1:18" x14ac:dyDescent="0.2">
      <c r="A154" s="632"/>
      <c r="B154" s="257" t="s">
        <v>688</v>
      </c>
      <c r="C154" s="270" t="s">
        <v>281</v>
      </c>
      <c r="D154" s="270">
        <v>0.5</v>
      </c>
      <c r="E154" s="271">
        <v>22.81</v>
      </c>
      <c r="F154" s="112">
        <f t="shared" ref="F154:F155" si="2">D154*E154</f>
        <v>11.404999999999999</v>
      </c>
      <c r="G154" s="270" t="s">
        <v>26</v>
      </c>
      <c r="H154" s="270">
        <v>88239</v>
      </c>
      <c r="J154" s="156"/>
      <c r="K154" s="156"/>
      <c r="L154" s="156"/>
      <c r="M154" s="156"/>
      <c r="N154" s="156"/>
      <c r="O154" s="156"/>
      <c r="P154" s="156"/>
      <c r="Q154" s="156"/>
      <c r="R154" s="156"/>
    </row>
    <row r="155" spans="1:18" x14ac:dyDescent="0.2">
      <c r="A155" s="633"/>
      <c r="B155" s="257" t="s">
        <v>689</v>
      </c>
      <c r="C155" s="270" t="s">
        <v>281</v>
      </c>
      <c r="D155" s="270">
        <v>0.5</v>
      </c>
      <c r="E155" s="271">
        <v>30.1</v>
      </c>
      <c r="F155" s="112">
        <f t="shared" si="2"/>
        <v>15.05</v>
      </c>
      <c r="G155" s="270" t="s">
        <v>26</v>
      </c>
      <c r="H155" s="270">
        <v>88261</v>
      </c>
      <c r="J155" s="156"/>
      <c r="K155" s="156"/>
      <c r="L155" s="156"/>
      <c r="M155" s="156"/>
      <c r="N155" s="156"/>
      <c r="O155" s="156"/>
      <c r="P155" s="156"/>
      <c r="Q155" s="156"/>
      <c r="R155" s="156"/>
    </row>
    <row r="156" spans="1:18" x14ac:dyDescent="0.2">
      <c r="A156" s="280" t="s">
        <v>267</v>
      </c>
      <c r="B156" s="280" t="s">
        <v>268</v>
      </c>
      <c r="C156" s="280" t="s">
        <v>269</v>
      </c>
      <c r="D156" s="630" t="s">
        <v>270</v>
      </c>
      <c r="E156" s="630"/>
      <c r="F156" s="630"/>
      <c r="G156" s="630"/>
      <c r="H156" s="630"/>
      <c r="J156" s="156"/>
      <c r="K156" s="156"/>
      <c r="L156" s="156"/>
      <c r="M156" s="156"/>
      <c r="N156" s="156"/>
      <c r="O156" s="156"/>
      <c r="P156" s="156"/>
      <c r="Q156" s="156"/>
      <c r="R156" s="156"/>
    </row>
    <row r="157" spans="1:18" ht="25.5" x14ac:dyDescent="0.2">
      <c r="A157" s="631">
        <v>1021</v>
      </c>
      <c r="B157" s="106" t="s">
        <v>735</v>
      </c>
      <c r="C157" s="278" t="s">
        <v>330</v>
      </c>
      <c r="D157" s="627">
        <f>SUM(F159:F164)</f>
        <v>72.931027999999998</v>
      </c>
      <c r="E157" s="627"/>
      <c r="F157" s="627"/>
      <c r="G157" s="627"/>
      <c r="H157" s="627"/>
      <c r="J157" s="156"/>
      <c r="K157" s="156"/>
      <c r="L157" s="156"/>
      <c r="M157" s="156"/>
      <c r="N157" s="156"/>
      <c r="O157" s="156"/>
      <c r="P157" s="156"/>
      <c r="Q157" s="156"/>
      <c r="R157" s="156"/>
    </row>
    <row r="158" spans="1:18" x14ac:dyDescent="0.2">
      <c r="A158" s="632"/>
      <c r="B158" s="108" t="s">
        <v>271</v>
      </c>
      <c r="C158" s="151" t="s">
        <v>269</v>
      </c>
      <c r="D158" s="151" t="s">
        <v>272</v>
      </c>
      <c r="E158" s="151" t="s">
        <v>273</v>
      </c>
      <c r="F158" s="151" t="s">
        <v>270</v>
      </c>
      <c r="G158" s="151" t="s">
        <v>274</v>
      </c>
      <c r="H158" s="151" t="s">
        <v>275</v>
      </c>
      <c r="J158" s="156"/>
      <c r="K158" s="156"/>
      <c r="L158" s="156"/>
      <c r="M158" s="156"/>
      <c r="N158" s="156"/>
      <c r="O158" s="156"/>
      <c r="P158" s="156"/>
      <c r="Q158" s="156"/>
      <c r="R158" s="156"/>
    </row>
    <row r="159" spans="1:18" x14ac:dyDescent="0.2">
      <c r="A159" s="632"/>
      <c r="B159" s="257" t="s">
        <v>730</v>
      </c>
      <c r="C159" s="270" t="s">
        <v>330</v>
      </c>
      <c r="D159" s="270">
        <v>3</v>
      </c>
      <c r="E159" s="285">
        <v>17.399999999999999</v>
      </c>
      <c r="F159" s="253">
        <f>D159*E159</f>
        <v>52.199999999999996</v>
      </c>
      <c r="G159" s="270" t="s">
        <v>625</v>
      </c>
      <c r="H159" s="270">
        <v>3992</v>
      </c>
    </row>
    <row r="160" spans="1:18" x14ac:dyDescent="0.2">
      <c r="A160" s="632"/>
      <c r="B160" s="257" t="s">
        <v>731</v>
      </c>
      <c r="C160" s="270" t="s">
        <v>732</v>
      </c>
      <c r="D160" s="270">
        <v>3.8899999999999997E-2</v>
      </c>
      <c r="E160" s="112">
        <v>19.02</v>
      </c>
      <c r="F160" s="112">
        <f>D160*E160</f>
        <v>0.73987799999999992</v>
      </c>
      <c r="G160" s="270" t="s">
        <v>625</v>
      </c>
      <c r="H160" s="284">
        <v>5068</v>
      </c>
    </row>
    <row r="161" spans="1:19" x14ac:dyDescent="0.2">
      <c r="A161" s="632"/>
      <c r="B161" s="257" t="s">
        <v>688</v>
      </c>
      <c r="C161" s="270" t="s">
        <v>281</v>
      </c>
      <c r="D161" s="284">
        <v>0.29260000000000003</v>
      </c>
      <c r="E161" s="286">
        <v>22.81</v>
      </c>
      <c r="F161" s="112">
        <f>D161*E161</f>
        <v>6.6742059999999999</v>
      </c>
      <c r="G161" s="270" t="s">
        <v>26</v>
      </c>
      <c r="H161" s="284">
        <v>88239</v>
      </c>
    </row>
    <row r="162" spans="1:19" x14ac:dyDescent="0.2">
      <c r="A162" s="632"/>
      <c r="B162" s="135" t="s">
        <v>689</v>
      </c>
      <c r="C162" s="270" t="s">
        <v>281</v>
      </c>
      <c r="D162" s="284">
        <v>0.43319999999999997</v>
      </c>
      <c r="E162" s="286">
        <v>30.1</v>
      </c>
      <c r="F162" s="112">
        <f>D162*E162</f>
        <v>13.03932</v>
      </c>
      <c r="G162" s="270" t="s">
        <v>26</v>
      </c>
      <c r="H162" s="284">
        <v>88261</v>
      </c>
    </row>
    <row r="163" spans="1:19" ht="25.5" x14ac:dyDescent="0.2">
      <c r="A163" s="632"/>
      <c r="B163" s="257" t="s">
        <v>726</v>
      </c>
      <c r="C163" s="270" t="s">
        <v>728</v>
      </c>
      <c r="D163" s="284">
        <v>2.3999999999999998E-3</v>
      </c>
      <c r="E163" s="271">
        <v>25.28</v>
      </c>
      <c r="F163" s="112">
        <f t="shared" ref="F163:F164" si="3">D163*E163</f>
        <v>6.0671999999999997E-2</v>
      </c>
      <c r="G163" s="270" t="s">
        <v>26</v>
      </c>
      <c r="H163" s="284">
        <v>91692</v>
      </c>
    </row>
    <row r="164" spans="1:19" ht="25.5" x14ac:dyDescent="0.2">
      <c r="A164" s="633"/>
      <c r="B164" s="257" t="s">
        <v>727</v>
      </c>
      <c r="C164" s="270" t="s">
        <v>729</v>
      </c>
      <c r="D164" s="284">
        <v>9.4000000000000004E-3</v>
      </c>
      <c r="E164" s="271">
        <v>23.08</v>
      </c>
      <c r="F164" s="112">
        <f t="shared" si="3"/>
        <v>0.21695200000000001</v>
      </c>
      <c r="G164" s="270" t="s">
        <v>26</v>
      </c>
      <c r="H164" s="284">
        <v>91693</v>
      </c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</row>
    <row r="165" spans="1:19" x14ac:dyDescent="0.2">
      <c r="A165" s="292" t="s">
        <v>267</v>
      </c>
      <c r="B165" s="292" t="s">
        <v>268</v>
      </c>
      <c r="C165" s="292" t="s">
        <v>269</v>
      </c>
      <c r="D165" s="630" t="s">
        <v>270</v>
      </c>
      <c r="E165" s="630"/>
      <c r="F165" s="630"/>
      <c r="G165" s="630"/>
      <c r="H165" s="630"/>
      <c r="J165" s="307"/>
      <c r="K165" s="308"/>
      <c r="L165" s="307"/>
      <c r="M165" s="307"/>
      <c r="N165" s="634"/>
      <c r="O165" s="634"/>
      <c r="P165" s="309"/>
      <c r="Q165" s="310"/>
      <c r="R165" s="311"/>
      <c r="S165" s="311"/>
    </row>
    <row r="166" spans="1:19" ht="25.5" x14ac:dyDescent="0.2">
      <c r="A166" s="631">
        <v>1022</v>
      </c>
      <c r="B166" s="106" t="s">
        <v>740</v>
      </c>
      <c r="C166" s="291" t="s">
        <v>503</v>
      </c>
      <c r="D166" s="627">
        <f>SUM(F168:F173)</f>
        <v>105.17066</v>
      </c>
      <c r="E166" s="627"/>
      <c r="F166" s="627"/>
      <c r="G166" s="627"/>
      <c r="H166" s="627"/>
      <c r="J166" s="312"/>
      <c r="K166" s="313"/>
      <c r="L166" s="312"/>
      <c r="M166" s="312"/>
      <c r="N166" s="629"/>
      <c r="O166" s="629"/>
      <c r="P166" s="314"/>
      <c r="Q166" s="315"/>
      <c r="R166" s="316"/>
      <c r="S166" s="316"/>
    </row>
    <row r="167" spans="1:19" x14ac:dyDescent="0.2">
      <c r="A167" s="632"/>
      <c r="B167" s="108" t="s">
        <v>271</v>
      </c>
      <c r="C167" s="151" t="s">
        <v>269</v>
      </c>
      <c r="D167" s="151" t="s">
        <v>272</v>
      </c>
      <c r="E167" s="151" t="s">
        <v>273</v>
      </c>
      <c r="F167" s="151" t="s">
        <v>270</v>
      </c>
      <c r="G167" s="151" t="s">
        <v>274</v>
      </c>
      <c r="H167" s="151" t="s">
        <v>275</v>
      </c>
      <c r="J167" s="312"/>
      <c r="K167" s="313"/>
      <c r="L167" s="312"/>
      <c r="M167" s="312"/>
      <c r="N167" s="629"/>
      <c r="O167" s="629"/>
      <c r="P167" s="314"/>
      <c r="Q167" s="315"/>
      <c r="R167" s="316"/>
      <c r="S167" s="316"/>
    </row>
    <row r="168" spans="1:19" x14ac:dyDescent="0.2">
      <c r="A168" s="632"/>
      <c r="B168" s="257" t="s">
        <v>742</v>
      </c>
      <c r="C168" s="270" t="s">
        <v>281</v>
      </c>
      <c r="D168" s="270">
        <v>0.84399999999999997</v>
      </c>
      <c r="E168" s="271">
        <v>23.88</v>
      </c>
      <c r="F168" s="253">
        <f>D168*E168</f>
        <v>20.154719999999998</v>
      </c>
      <c r="G168" s="295" t="s">
        <v>26</v>
      </c>
      <c r="H168" s="293" t="s">
        <v>741</v>
      </c>
      <c r="J168" s="312"/>
      <c r="K168" s="313"/>
      <c r="L168" s="312"/>
      <c r="M168" s="312"/>
      <c r="N168" s="629"/>
      <c r="O168" s="629"/>
      <c r="P168" s="314"/>
      <c r="Q168" s="315"/>
      <c r="R168" s="316"/>
      <c r="S168" s="316"/>
    </row>
    <row r="169" spans="1:19" x14ac:dyDescent="0.2">
      <c r="A169" s="632"/>
      <c r="B169" s="257" t="s">
        <v>744</v>
      </c>
      <c r="C169" s="270" t="s">
        <v>281</v>
      </c>
      <c r="D169" s="270">
        <v>1.032</v>
      </c>
      <c r="E169" s="271">
        <v>21.92</v>
      </c>
      <c r="F169" s="112">
        <f>D169*E169</f>
        <v>22.621440000000003</v>
      </c>
      <c r="G169" s="295" t="s">
        <v>26</v>
      </c>
      <c r="H169" s="293" t="s">
        <v>743</v>
      </c>
      <c r="J169" s="312"/>
      <c r="K169" s="313"/>
      <c r="L169" s="312"/>
      <c r="M169" s="312"/>
      <c r="N169" s="629"/>
      <c r="O169" s="629"/>
      <c r="P169" s="314"/>
      <c r="Q169" s="315"/>
      <c r="R169" s="316"/>
      <c r="S169" s="316"/>
    </row>
    <row r="170" spans="1:19" x14ac:dyDescent="0.2">
      <c r="A170" s="632"/>
      <c r="B170" s="257" t="s">
        <v>746</v>
      </c>
      <c r="C170" s="270" t="s">
        <v>582</v>
      </c>
      <c r="D170" s="270">
        <v>6.5625</v>
      </c>
      <c r="E170" s="271">
        <v>8.84</v>
      </c>
      <c r="F170" s="112">
        <f>D170*E170</f>
        <v>58.012499999999996</v>
      </c>
      <c r="G170" s="270" t="s">
        <v>625</v>
      </c>
      <c r="H170" s="293" t="s">
        <v>745</v>
      </c>
      <c r="J170" s="312"/>
      <c r="K170" s="313"/>
      <c r="L170" s="312"/>
      <c r="M170" s="312"/>
      <c r="N170" s="629"/>
      <c r="O170" s="629"/>
      <c r="P170" s="314"/>
      <c r="Q170" s="315"/>
      <c r="R170" s="316"/>
      <c r="S170" s="316"/>
    </row>
    <row r="171" spans="1:19" ht="25.5" x14ac:dyDescent="0.2">
      <c r="A171" s="632"/>
      <c r="B171" s="257" t="s">
        <v>748</v>
      </c>
      <c r="C171" s="270" t="s">
        <v>330</v>
      </c>
      <c r="D171" s="270">
        <v>1.4</v>
      </c>
      <c r="E171" s="271">
        <v>1.24</v>
      </c>
      <c r="F171" s="112">
        <f>D171*E171</f>
        <v>1.736</v>
      </c>
      <c r="G171" s="270" t="s">
        <v>625</v>
      </c>
      <c r="H171" s="293" t="s">
        <v>747</v>
      </c>
      <c r="J171" s="312"/>
      <c r="K171" s="313"/>
      <c r="L171" s="312"/>
      <c r="M171" s="312"/>
      <c r="N171" s="629"/>
      <c r="O171" s="629"/>
      <c r="P171" s="314"/>
      <c r="Q171" s="315"/>
      <c r="R171" s="316"/>
      <c r="S171" s="316"/>
    </row>
    <row r="172" spans="1:19" x14ac:dyDescent="0.2">
      <c r="A172" s="632"/>
      <c r="B172" s="257" t="s">
        <v>750</v>
      </c>
      <c r="C172" s="270" t="s">
        <v>751</v>
      </c>
      <c r="D172" s="270">
        <v>0.45</v>
      </c>
      <c r="E172" s="271">
        <v>1.38</v>
      </c>
      <c r="F172" s="112">
        <f t="shared" ref="F172:F173" si="4">D172*E172</f>
        <v>0.621</v>
      </c>
      <c r="G172" s="270" t="s">
        <v>625</v>
      </c>
      <c r="H172" s="293" t="s">
        <v>749</v>
      </c>
    </row>
    <row r="173" spans="1:19" x14ac:dyDescent="0.2">
      <c r="A173" s="633"/>
      <c r="B173" s="257" t="s">
        <v>753</v>
      </c>
      <c r="C173" s="270" t="s">
        <v>751</v>
      </c>
      <c r="D173" s="270">
        <v>4.5</v>
      </c>
      <c r="E173" s="271">
        <v>0.45</v>
      </c>
      <c r="F173" s="112">
        <f t="shared" si="4"/>
        <v>2.0249999999999999</v>
      </c>
      <c r="G173" s="270" t="s">
        <v>625</v>
      </c>
      <c r="H173" s="293" t="s">
        <v>752</v>
      </c>
    </row>
    <row r="174" spans="1:19" x14ac:dyDescent="0.2">
      <c r="A174" s="304" t="s">
        <v>267</v>
      </c>
      <c r="B174" s="304" t="s">
        <v>268</v>
      </c>
      <c r="C174" s="304" t="s">
        <v>269</v>
      </c>
      <c r="D174" s="630" t="s">
        <v>270</v>
      </c>
      <c r="E174" s="630"/>
      <c r="F174" s="630"/>
      <c r="G174" s="630"/>
      <c r="H174" s="630"/>
    </row>
    <row r="175" spans="1:19" x14ac:dyDescent="0.2">
      <c r="A175" s="626">
        <v>1023</v>
      </c>
      <c r="B175" s="106" t="s">
        <v>758</v>
      </c>
      <c r="C175" s="299" t="s">
        <v>330</v>
      </c>
      <c r="D175" s="627">
        <f>SUM(F177:F178)</f>
        <v>7.0583333333333336</v>
      </c>
      <c r="E175" s="627"/>
      <c r="F175" s="627"/>
      <c r="G175" s="627"/>
      <c r="H175" s="627"/>
    </row>
    <row r="176" spans="1:19" x14ac:dyDescent="0.2">
      <c r="A176" s="626"/>
      <c r="B176" s="108" t="s">
        <v>271</v>
      </c>
      <c r="C176" s="151" t="s">
        <v>269</v>
      </c>
      <c r="D176" s="151" t="s">
        <v>272</v>
      </c>
      <c r="E176" s="151" t="s">
        <v>273</v>
      </c>
      <c r="F176" s="151" t="s">
        <v>270</v>
      </c>
      <c r="G176" s="151" t="s">
        <v>274</v>
      </c>
      <c r="H176" s="151" t="s">
        <v>275</v>
      </c>
    </row>
    <row r="177" spans="1:8" x14ac:dyDescent="0.2">
      <c r="A177" s="626"/>
      <c r="B177" s="320" t="s">
        <v>759</v>
      </c>
      <c r="C177" s="270" t="s">
        <v>281</v>
      </c>
      <c r="D177" s="270">
        <v>0.16666666666666666</v>
      </c>
      <c r="E177" s="271">
        <v>18.510000000000002</v>
      </c>
      <c r="F177" s="253">
        <f>D177*E177</f>
        <v>3.085</v>
      </c>
      <c r="G177" s="295" t="s">
        <v>26</v>
      </c>
      <c r="H177" s="305" t="s">
        <v>741</v>
      </c>
    </row>
    <row r="178" spans="1:8" x14ac:dyDescent="0.2">
      <c r="A178" s="626"/>
      <c r="B178" s="320" t="s">
        <v>760</v>
      </c>
      <c r="C178" s="270" t="s">
        <v>281</v>
      </c>
      <c r="D178" s="270">
        <v>0.16666666666666666</v>
      </c>
      <c r="E178" s="271">
        <v>23.84</v>
      </c>
      <c r="F178" s="112">
        <f>D178*E178</f>
        <v>3.9733333333333332</v>
      </c>
      <c r="G178" s="295" t="s">
        <v>26</v>
      </c>
      <c r="H178" s="305" t="s">
        <v>743</v>
      </c>
    </row>
    <row r="179" spans="1:8" s="156" customFormat="1" x14ac:dyDescent="0.2">
      <c r="A179" s="330" t="s">
        <v>267</v>
      </c>
      <c r="B179" s="330" t="s">
        <v>268</v>
      </c>
      <c r="C179" s="330" t="s">
        <v>269</v>
      </c>
      <c r="D179" s="630" t="s">
        <v>270</v>
      </c>
      <c r="E179" s="630"/>
      <c r="F179" s="630"/>
      <c r="G179" s="630"/>
      <c r="H179" s="630"/>
    </row>
    <row r="180" spans="1:8" s="156" customFormat="1" x14ac:dyDescent="0.2">
      <c r="A180" s="626">
        <v>1024</v>
      </c>
      <c r="B180" s="106" t="s">
        <v>873</v>
      </c>
      <c r="C180" s="329" t="s">
        <v>330</v>
      </c>
      <c r="D180" s="627">
        <f>SUM(F182:F189)</f>
        <v>1059.5700000000002</v>
      </c>
      <c r="E180" s="627"/>
      <c r="F180" s="627"/>
      <c r="G180" s="627"/>
      <c r="H180" s="627"/>
    </row>
    <row r="181" spans="1:8" s="156" customFormat="1" x14ac:dyDescent="0.2">
      <c r="A181" s="626"/>
      <c r="B181" s="108" t="s">
        <v>271</v>
      </c>
      <c r="C181" s="151" t="s">
        <v>269</v>
      </c>
      <c r="D181" s="151" t="s">
        <v>272</v>
      </c>
      <c r="E181" s="151" t="s">
        <v>273</v>
      </c>
      <c r="F181" s="151" t="s">
        <v>270</v>
      </c>
      <c r="G181" s="151" t="s">
        <v>274</v>
      </c>
      <c r="H181" s="151" t="s">
        <v>275</v>
      </c>
    </row>
    <row r="182" spans="1:8" s="156" customFormat="1" x14ac:dyDescent="0.2">
      <c r="A182" s="626"/>
      <c r="B182" s="334" t="s">
        <v>791</v>
      </c>
      <c r="C182" s="331" t="s">
        <v>281</v>
      </c>
      <c r="D182" s="331">
        <v>3.5</v>
      </c>
      <c r="E182" s="271">
        <v>24.15</v>
      </c>
      <c r="F182" s="253">
        <f>D182*E182</f>
        <v>84.524999999999991</v>
      </c>
      <c r="G182" s="295" t="s">
        <v>26</v>
      </c>
      <c r="H182" s="331">
        <v>88267</v>
      </c>
    </row>
    <row r="183" spans="1:8" s="156" customFormat="1" x14ac:dyDescent="0.2">
      <c r="A183" s="626"/>
      <c r="B183" s="335" t="s">
        <v>792</v>
      </c>
      <c r="C183" s="336" t="s">
        <v>281</v>
      </c>
      <c r="D183" s="336">
        <v>3.5</v>
      </c>
      <c r="E183" s="271">
        <v>17.61</v>
      </c>
      <c r="F183" s="253">
        <f t="shared" ref="F183:F189" si="5">D183*E183</f>
        <v>61.634999999999998</v>
      </c>
      <c r="G183" s="295" t="s">
        <v>26</v>
      </c>
      <c r="H183" s="331">
        <v>88316</v>
      </c>
    </row>
    <row r="184" spans="1:8" s="156" customFormat="1" ht="51" x14ac:dyDescent="0.2">
      <c r="A184" s="626"/>
      <c r="B184" s="335" t="s">
        <v>793</v>
      </c>
      <c r="C184" s="336" t="s">
        <v>799</v>
      </c>
      <c r="D184" s="336">
        <v>1</v>
      </c>
      <c r="E184" s="271">
        <v>143.18</v>
      </c>
      <c r="F184" s="253">
        <f t="shared" si="5"/>
        <v>143.18</v>
      </c>
      <c r="G184" s="295" t="s">
        <v>26</v>
      </c>
      <c r="H184" s="331">
        <v>10521</v>
      </c>
    </row>
    <row r="185" spans="1:8" s="156" customFormat="1" ht="25.5" x14ac:dyDescent="0.2">
      <c r="A185" s="626"/>
      <c r="B185" s="335" t="s">
        <v>794</v>
      </c>
      <c r="C185" s="336" t="s">
        <v>799</v>
      </c>
      <c r="D185" s="336">
        <v>1</v>
      </c>
      <c r="E185" s="271">
        <v>39.340000000000003</v>
      </c>
      <c r="F185" s="253">
        <f t="shared" si="5"/>
        <v>39.340000000000003</v>
      </c>
      <c r="G185" s="295" t="s">
        <v>26</v>
      </c>
      <c r="H185" s="331">
        <v>10899</v>
      </c>
    </row>
    <row r="186" spans="1:8" s="156" customFormat="1" ht="25.5" x14ac:dyDescent="0.2">
      <c r="A186" s="626"/>
      <c r="B186" s="335" t="s">
        <v>795</v>
      </c>
      <c r="C186" s="336" t="s">
        <v>799</v>
      </c>
      <c r="D186" s="336">
        <v>1</v>
      </c>
      <c r="E186" s="271">
        <v>32.19</v>
      </c>
      <c r="F186" s="253">
        <f t="shared" si="5"/>
        <v>32.19</v>
      </c>
      <c r="G186" s="295" t="s">
        <v>26</v>
      </c>
      <c r="H186" s="331">
        <v>10902</v>
      </c>
    </row>
    <row r="187" spans="1:8" s="156" customFormat="1" ht="25.5" x14ac:dyDescent="0.2">
      <c r="A187" s="626"/>
      <c r="B187" s="335" t="s">
        <v>796</v>
      </c>
      <c r="C187" s="336" t="s">
        <v>799</v>
      </c>
      <c r="D187" s="336">
        <v>1</v>
      </c>
      <c r="E187" s="271">
        <v>89.8</v>
      </c>
      <c r="F187" s="253">
        <f t="shared" si="5"/>
        <v>89.8</v>
      </c>
      <c r="G187" s="295" t="s">
        <v>26</v>
      </c>
      <c r="H187" s="331">
        <v>10904</v>
      </c>
    </row>
    <row r="188" spans="1:8" s="156" customFormat="1" ht="25.5" x14ac:dyDescent="0.2">
      <c r="A188" s="626"/>
      <c r="B188" s="335" t="s">
        <v>797</v>
      </c>
      <c r="C188" s="336" t="s">
        <v>799</v>
      </c>
      <c r="D188" s="336">
        <v>1</v>
      </c>
      <c r="E188" s="271">
        <v>64.14</v>
      </c>
      <c r="F188" s="253">
        <f t="shared" si="5"/>
        <v>64.14</v>
      </c>
      <c r="G188" s="295" t="s">
        <v>26</v>
      </c>
      <c r="H188" s="331">
        <v>20972</v>
      </c>
    </row>
    <row r="189" spans="1:8" s="156" customFormat="1" ht="38.25" x14ac:dyDescent="0.2">
      <c r="A189" s="626"/>
      <c r="B189" s="335" t="s">
        <v>798</v>
      </c>
      <c r="C189" s="336" t="s">
        <v>799</v>
      </c>
      <c r="D189" s="336">
        <v>2</v>
      </c>
      <c r="E189" s="271">
        <v>272.38</v>
      </c>
      <c r="F189" s="253">
        <f t="shared" si="5"/>
        <v>544.76</v>
      </c>
      <c r="G189" s="295" t="s">
        <v>26</v>
      </c>
      <c r="H189" s="331">
        <v>21029</v>
      </c>
    </row>
    <row r="190" spans="1:8" x14ac:dyDescent="0.2">
      <c r="A190" s="330" t="s">
        <v>267</v>
      </c>
      <c r="B190" s="330" t="s">
        <v>268</v>
      </c>
      <c r="C190" s="330" t="s">
        <v>269</v>
      </c>
      <c r="D190" s="630" t="s">
        <v>270</v>
      </c>
      <c r="E190" s="630"/>
      <c r="F190" s="630"/>
      <c r="G190" s="630"/>
      <c r="H190" s="630"/>
    </row>
    <row r="191" spans="1:8" x14ac:dyDescent="0.2">
      <c r="A191" s="626">
        <v>1025</v>
      </c>
      <c r="B191" s="106" t="s">
        <v>874</v>
      </c>
      <c r="C191" s="329" t="s">
        <v>330</v>
      </c>
      <c r="D191" s="627">
        <f>SUM(F193:F197)</f>
        <v>182.96481699999998</v>
      </c>
      <c r="E191" s="627"/>
      <c r="F191" s="627"/>
      <c r="G191" s="627"/>
      <c r="H191" s="627"/>
    </row>
    <row r="192" spans="1:8" x14ac:dyDescent="0.2">
      <c r="A192" s="626"/>
      <c r="B192" s="108" t="s">
        <v>271</v>
      </c>
      <c r="C192" s="151" t="s">
        <v>269</v>
      </c>
      <c r="D192" s="151" t="s">
        <v>272</v>
      </c>
      <c r="E192" s="151" t="s">
        <v>273</v>
      </c>
      <c r="F192" s="151" t="s">
        <v>270</v>
      </c>
      <c r="G192" s="151" t="s">
        <v>274</v>
      </c>
      <c r="H192" s="151" t="s">
        <v>275</v>
      </c>
    </row>
    <row r="193" spans="1:8" x14ac:dyDescent="0.2">
      <c r="A193" s="626"/>
      <c r="B193" s="334" t="s">
        <v>791</v>
      </c>
      <c r="C193" s="331" t="s">
        <v>281</v>
      </c>
      <c r="D193" s="331">
        <v>3.5</v>
      </c>
      <c r="E193" s="271">
        <v>24.15</v>
      </c>
      <c r="F193" s="253">
        <f>D193*E193</f>
        <v>84.524999999999991</v>
      </c>
      <c r="G193" s="295" t="s">
        <v>26</v>
      </c>
      <c r="H193" s="331">
        <v>88267</v>
      </c>
    </row>
    <row r="194" spans="1:8" x14ac:dyDescent="0.2">
      <c r="A194" s="626"/>
      <c r="B194" s="335" t="s">
        <v>792</v>
      </c>
      <c r="C194" s="336" t="s">
        <v>281</v>
      </c>
      <c r="D194" s="336">
        <v>3.5</v>
      </c>
      <c r="E194" s="271">
        <v>17.61</v>
      </c>
      <c r="F194" s="253">
        <f t="shared" ref="F194:F197" si="6">D194*E194</f>
        <v>61.634999999999998</v>
      </c>
      <c r="G194" s="295" t="s">
        <v>26</v>
      </c>
      <c r="H194" s="331">
        <v>88248</v>
      </c>
    </row>
    <row r="195" spans="1:8" ht="25.5" x14ac:dyDescent="0.2">
      <c r="A195" s="626"/>
      <c r="B195" s="335" t="s">
        <v>802</v>
      </c>
      <c r="C195" s="336" t="s">
        <v>800</v>
      </c>
      <c r="D195" s="365">
        <v>1</v>
      </c>
      <c r="E195" s="271">
        <v>35.06</v>
      </c>
      <c r="F195" s="253">
        <f t="shared" si="6"/>
        <v>35.06</v>
      </c>
      <c r="G195" s="295" t="s">
        <v>26</v>
      </c>
      <c r="H195" s="331">
        <v>20964</v>
      </c>
    </row>
    <row r="196" spans="1:8" x14ac:dyDescent="0.2">
      <c r="A196" s="626"/>
      <c r="B196" s="366" t="s">
        <v>803</v>
      </c>
      <c r="C196" s="336" t="s">
        <v>751</v>
      </c>
      <c r="D196" s="365">
        <v>7.3000000000000001E-3</v>
      </c>
      <c r="E196" s="271">
        <v>175.19</v>
      </c>
      <c r="F196" s="253">
        <f t="shared" si="6"/>
        <v>1.2788869999999999</v>
      </c>
      <c r="G196" s="295" t="s">
        <v>26</v>
      </c>
      <c r="H196" s="367">
        <v>13388</v>
      </c>
    </row>
    <row r="197" spans="1:8" x14ac:dyDescent="0.2">
      <c r="A197" s="626"/>
      <c r="B197" s="335" t="s">
        <v>804</v>
      </c>
      <c r="C197" s="336" t="s">
        <v>801</v>
      </c>
      <c r="D197" s="365">
        <v>8.9999999999999993E-3</v>
      </c>
      <c r="E197" s="271">
        <v>51.77</v>
      </c>
      <c r="F197" s="253">
        <f t="shared" si="6"/>
        <v>0.46593000000000001</v>
      </c>
      <c r="G197" s="295" t="s">
        <v>26</v>
      </c>
      <c r="H197" s="331">
        <v>39897</v>
      </c>
    </row>
    <row r="198" spans="1:8" s="156" customFormat="1" x14ac:dyDescent="0.2">
      <c r="A198" s="396" t="s">
        <v>267</v>
      </c>
      <c r="B198" s="396" t="s">
        <v>268</v>
      </c>
      <c r="C198" s="396" t="s">
        <v>269</v>
      </c>
      <c r="D198" s="630" t="s">
        <v>270</v>
      </c>
      <c r="E198" s="630"/>
      <c r="F198" s="630"/>
      <c r="G198" s="630"/>
      <c r="H198" s="630"/>
    </row>
    <row r="199" spans="1:8" x14ac:dyDescent="0.2">
      <c r="A199" s="626">
        <v>1026</v>
      </c>
      <c r="B199" s="423" t="s">
        <v>833</v>
      </c>
      <c r="C199" s="235" t="s">
        <v>105</v>
      </c>
      <c r="D199" s="627">
        <f>SUM(F201:F209)</f>
        <v>589.86597500000005</v>
      </c>
      <c r="E199" s="627"/>
      <c r="F199" s="627"/>
      <c r="G199" s="627"/>
      <c r="H199" s="627"/>
    </row>
    <row r="200" spans="1:8" x14ac:dyDescent="0.2">
      <c r="A200" s="626"/>
      <c r="B200" s="108" t="s">
        <v>271</v>
      </c>
      <c r="C200" s="424" t="s">
        <v>269</v>
      </c>
      <c r="D200" s="424" t="s">
        <v>272</v>
      </c>
      <c r="E200" s="424" t="s">
        <v>273</v>
      </c>
      <c r="F200" s="424" t="s">
        <v>270</v>
      </c>
      <c r="G200" s="424" t="s">
        <v>274</v>
      </c>
      <c r="H200" s="424" t="s">
        <v>275</v>
      </c>
    </row>
    <row r="201" spans="1:8" x14ac:dyDescent="0.2">
      <c r="A201" s="626"/>
      <c r="B201" s="425" t="s">
        <v>822</v>
      </c>
      <c r="C201" s="425" t="s">
        <v>823</v>
      </c>
      <c r="D201" s="425">
        <v>0.9</v>
      </c>
      <c r="E201" s="111">
        <v>18.75</v>
      </c>
      <c r="F201" s="112">
        <f>D201*E201</f>
        <v>16.875</v>
      </c>
      <c r="G201" s="426" t="s">
        <v>26</v>
      </c>
      <c r="H201" s="235">
        <v>4823</v>
      </c>
    </row>
    <row r="202" spans="1:8" x14ac:dyDescent="0.2">
      <c r="A202" s="626"/>
      <c r="B202" s="425" t="s">
        <v>824</v>
      </c>
      <c r="C202" s="425" t="s">
        <v>22</v>
      </c>
      <c r="D202" s="425">
        <f>0.7*0.45</f>
        <v>0.315</v>
      </c>
      <c r="E202" s="111">
        <v>486.79</v>
      </c>
      <c r="F202" s="112">
        <f t="shared" ref="F202:F209" si="7">D202*E202</f>
        <v>153.33885000000001</v>
      </c>
      <c r="G202" s="426" t="s">
        <v>26</v>
      </c>
      <c r="H202" s="235">
        <v>11795</v>
      </c>
    </row>
    <row r="203" spans="1:8" x14ac:dyDescent="0.2">
      <c r="A203" s="626"/>
      <c r="B203" s="425" t="s">
        <v>825</v>
      </c>
      <c r="C203" s="425" t="s">
        <v>22</v>
      </c>
      <c r="D203" s="425">
        <f>(0.7+0.45)*0.1</f>
        <v>0.11499999999999999</v>
      </c>
      <c r="E203" s="111">
        <v>486.79</v>
      </c>
      <c r="F203" s="112">
        <f t="shared" si="7"/>
        <v>55.980849999999997</v>
      </c>
      <c r="G203" s="426" t="s">
        <v>26</v>
      </c>
      <c r="H203" s="235">
        <v>11795</v>
      </c>
    </row>
    <row r="204" spans="1:8" x14ac:dyDescent="0.2">
      <c r="A204" s="626"/>
      <c r="B204" s="425" t="s">
        <v>826</v>
      </c>
      <c r="C204" s="425" t="s">
        <v>22</v>
      </c>
      <c r="D204" s="425">
        <f>(0.7+0.45)*0.15</f>
        <v>0.17249999999999999</v>
      </c>
      <c r="E204" s="111">
        <v>486.79</v>
      </c>
      <c r="F204" s="112">
        <f t="shared" si="7"/>
        <v>83.971274999999991</v>
      </c>
      <c r="G204" s="426" t="s">
        <v>26</v>
      </c>
      <c r="H204" s="235">
        <v>11795</v>
      </c>
    </row>
    <row r="205" spans="1:8" x14ac:dyDescent="0.2">
      <c r="A205" s="626"/>
      <c r="B205" s="425" t="s">
        <v>827</v>
      </c>
      <c r="C205" s="425" t="s">
        <v>105</v>
      </c>
      <c r="D205" s="425">
        <v>2</v>
      </c>
      <c r="E205" s="111">
        <v>30.36</v>
      </c>
      <c r="F205" s="112">
        <f t="shared" si="7"/>
        <v>60.72</v>
      </c>
      <c r="G205" s="426" t="s">
        <v>26</v>
      </c>
      <c r="H205" s="235">
        <v>37591</v>
      </c>
    </row>
    <row r="206" spans="1:8" x14ac:dyDescent="0.2">
      <c r="A206" s="626"/>
      <c r="B206" s="425" t="s">
        <v>828</v>
      </c>
      <c r="C206" s="425" t="s">
        <v>105</v>
      </c>
      <c r="D206" s="425">
        <v>1</v>
      </c>
      <c r="E206" s="111">
        <v>19.350000000000001</v>
      </c>
      <c r="F206" s="112">
        <f t="shared" si="7"/>
        <v>19.350000000000001</v>
      </c>
      <c r="G206" s="426" t="s">
        <v>26</v>
      </c>
      <c r="H206" s="235">
        <v>38633</v>
      </c>
    </row>
    <row r="207" spans="1:8" x14ac:dyDescent="0.2">
      <c r="A207" s="626"/>
      <c r="B207" s="425" t="s">
        <v>829</v>
      </c>
      <c r="C207" s="425" t="s">
        <v>105</v>
      </c>
      <c r="D207" s="425">
        <v>1</v>
      </c>
      <c r="E207" s="111">
        <v>129</v>
      </c>
      <c r="F207" s="112">
        <f t="shared" si="7"/>
        <v>129</v>
      </c>
      <c r="G207" s="426" t="s">
        <v>26</v>
      </c>
      <c r="H207" s="235">
        <v>38605</v>
      </c>
    </row>
    <row r="208" spans="1:8" x14ac:dyDescent="0.2">
      <c r="A208" s="626"/>
      <c r="B208" s="425" t="s">
        <v>830</v>
      </c>
      <c r="C208" s="235" t="s">
        <v>831</v>
      </c>
      <c r="D208" s="427">
        <v>2.5</v>
      </c>
      <c r="E208" s="111">
        <v>21.42</v>
      </c>
      <c r="F208" s="112">
        <f t="shared" si="7"/>
        <v>53.550000000000004</v>
      </c>
      <c r="G208" s="426" t="s">
        <v>26</v>
      </c>
      <c r="H208" s="235">
        <v>4755</v>
      </c>
    </row>
    <row r="209" spans="1:8" x14ac:dyDescent="0.2">
      <c r="A209" s="626"/>
      <c r="B209" s="425" t="s">
        <v>832</v>
      </c>
      <c r="C209" s="235" t="s">
        <v>831</v>
      </c>
      <c r="D209" s="427">
        <v>1</v>
      </c>
      <c r="E209" s="111">
        <v>17.079999999999998</v>
      </c>
      <c r="F209" s="112">
        <f t="shared" si="7"/>
        <v>17.079999999999998</v>
      </c>
      <c r="G209" s="426" t="s">
        <v>26</v>
      </c>
      <c r="H209" s="235">
        <v>6121</v>
      </c>
    </row>
    <row r="210" spans="1:8" s="156" customFormat="1" x14ac:dyDescent="0.2">
      <c r="A210" s="396" t="s">
        <v>267</v>
      </c>
      <c r="B210" s="396" t="s">
        <v>268</v>
      </c>
      <c r="C210" s="396" t="s">
        <v>269</v>
      </c>
      <c r="D210" s="630" t="s">
        <v>270</v>
      </c>
      <c r="E210" s="630"/>
      <c r="F210" s="630"/>
      <c r="G210" s="630"/>
      <c r="H210" s="630"/>
    </row>
    <row r="211" spans="1:8" s="156" customFormat="1" x14ac:dyDescent="0.2">
      <c r="A211" s="626">
        <v>1027</v>
      </c>
      <c r="B211" s="423" t="s">
        <v>834</v>
      </c>
      <c r="C211" s="235" t="s">
        <v>105</v>
      </c>
      <c r="D211" s="627">
        <f>SUM(F213:F221)</f>
        <v>555.79067500000008</v>
      </c>
      <c r="E211" s="627"/>
      <c r="F211" s="627"/>
      <c r="G211" s="627"/>
      <c r="H211" s="627"/>
    </row>
    <row r="212" spans="1:8" s="156" customFormat="1" x14ac:dyDescent="0.2">
      <c r="A212" s="626"/>
      <c r="B212" s="108" t="s">
        <v>271</v>
      </c>
      <c r="C212" s="424" t="s">
        <v>269</v>
      </c>
      <c r="D212" s="424" t="s">
        <v>272</v>
      </c>
      <c r="E212" s="424" t="s">
        <v>273</v>
      </c>
      <c r="F212" s="424" t="s">
        <v>270</v>
      </c>
      <c r="G212" s="424" t="s">
        <v>274</v>
      </c>
      <c r="H212" s="424" t="s">
        <v>275</v>
      </c>
    </row>
    <row r="213" spans="1:8" s="156" customFormat="1" x14ac:dyDescent="0.2">
      <c r="A213" s="626"/>
      <c r="B213" s="425" t="s">
        <v>822</v>
      </c>
      <c r="C213" s="425" t="s">
        <v>823</v>
      </c>
      <c r="D213" s="425">
        <v>0.9</v>
      </c>
      <c r="E213" s="111">
        <v>18.75</v>
      </c>
      <c r="F213" s="112">
        <f>D213*E213</f>
        <v>16.875</v>
      </c>
      <c r="G213" s="426" t="s">
        <v>26</v>
      </c>
      <c r="H213" s="235">
        <v>4823</v>
      </c>
    </row>
    <row r="214" spans="1:8" s="156" customFormat="1" x14ac:dyDescent="0.2">
      <c r="A214" s="626"/>
      <c r="B214" s="425" t="s">
        <v>824</v>
      </c>
      <c r="C214" s="425" t="s">
        <v>22</v>
      </c>
      <c r="D214" s="425">
        <f>0.6*0.45</f>
        <v>0.27</v>
      </c>
      <c r="E214" s="111">
        <v>486.79</v>
      </c>
      <c r="F214" s="112">
        <f t="shared" ref="F214:F221" si="8">D214*E214</f>
        <v>131.4333</v>
      </c>
      <c r="G214" s="426" t="s">
        <v>26</v>
      </c>
      <c r="H214" s="235">
        <v>11795</v>
      </c>
    </row>
    <row r="215" spans="1:8" s="156" customFormat="1" x14ac:dyDescent="0.2">
      <c r="A215" s="626"/>
      <c r="B215" s="425" t="s">
        <v>825</v>
      </c>
      <c r="C215" s="425" t="s">
        <v>22</v>
      </c>
      <c r="D215" s="425">
        <f>(0.6+0.45)*0.1</f>
        <v>0.10500000000000001</v>
      </c>
      <c r="E215" s="111">
        <v>486.79</v>
      </c>
      <c r="F215" s="112">
        <f t="shared" si="8"/>
        <v>51.112950000000005</v>
      </c>
      <c r="G215" s="426" t="s">
        <v>26</v>
      </c>
      <c r="H215" s="235">
        <v>11795</v>
      </c>
    </row>
    <row r="216" spans="1:8" s="156" customFormat="1" x14ac:dyDescent="0.2">
      <c r="A216" s="626"/>
      <c r="B216" s="425" t="s">
        <v>826</v>
      </c>
      <c r="C216" s="425" t="s">
        <v>22</v>
      </c>
      <c r="D216" s="425">
        <f>(0.6+0.45)*0.15</f>
        <v>0.1575</v>
      </c>
      <c r="E216" s="111">
        <v>486.79</v>
      </c>
      <c r="F216" s="112">
        <f t="shared" si="8"/>
        <v>76.669425000000004</v>
      </c>
      <c r="G216" s="426" t="s">
        <v>26</v>
      </c>
      <c r="H216" s="235">
        <v>11795</v>
      </c>
    </row>
    <row r="217" spans="1:8" s="156" customFormat="1" x14ac:dyDescent="0.2">
      <c r="A217" s="626"/>
      <c r="B217" s="425" t="s">
        <v>827</v>
      </c>
      <c r="C217" s="425" t="s">
        <v>105</v>
      </c>
      <c r="D217" s="425">
        <v>2</v>
      </c>
      <c r="E217" s="111">
        <v>30.36</v>
      </c>
      <c r="F217" s="112">
        <f t="shared" si="8"/>
        <v>60.72</v>
      </c>
      <c r="G217" s="426" t="s">
        <v>26</v>
      </c>
      <c r="H217" s="235">
        <v>37591</v>
      </c>
    </row>
    <row r="218" spans="1:8" s="156" customFormat="1" x14ac:dyDescent="0.2">
      <c r="A218" s="626"/>
      <c r="B218" s="425" t="s">
        <v>828</v>
      </c>
      <c r="C218" s="425" t="s">
        <v>105</v>
      </c>
      <c r="D218" s="425">
        <v>1</v>
      </c>
      <c r="E218" s="111">
        <v>19.350000000000001</v>
      </c>
      <c r="F218" s="112">
        <f t="shared" si="8"/>
        <v>19.350000000000001</v>
      </c>
      <c r="G218" s="426" t="s">
        <v>26</v>
      </c>
      <c r="H218" s="235">
        <v>38633</v>
      </c>
    </row>
    <row r="219" spans="1:8" s="156" customFormat="1" x14ac:dyDescent="0.2">
      <c r="A219" s="626"/>
      <c r="B219" s="425" t="s">
        <v>829</v>
      </c>
      <c r="C219" s="425" t="s">
        <v>105</v>
      </c>
      <c r="D219" s="425">
        <v>1</v>
      </c>
      <c r="E219" s="111">
        <v>129</v>
      </c>
      <c r="F219" s="112">
        <f t="shared" si="8"/>
        <v>129</v>
      </c>
      <c r="G219" s="426" t="s">
        <v>26</v>
      </c>
      <c r="H219" s="235">
        <v>38605</v>
      </c>
    </row>
    <row r="220" spans="1:8" s="156" customFormat="1" x14ac:dyDescent="0.2">
      <c r="A220" s="626"/>
      <c r="B220" s="425" t="s">
        <v>830</v>
      </c>
      <c r="C220" s="235" t="s">
        <v>831</v>
      </c>
      <c r="D220" s="427">
        <v>2.5</v>
      </c>
      <c r="E220" s="111">
        <v>21.42</v>
      </c>
      <c r="F220" s="112">
        <f t="shared" si="8"/>
        <v>53.550000000000004</v>
      </c>
      <c r="G220" s="426" t="s">
        <v>26</v>
      </c>
      <c r="H220" s="235">
        <v>4755</v>
      </c>
    </row>
    <row r="221" spans="1:8" s="156" customFormat="1" x14ac:dyDescent="0.2">
      <c r="A221" s="626"/>
      <c r="B221" s="425" t="s">
        <v>832</v>
      </c>
      <c r="C221" s="235" t="s">
        <v>831</v>
      </c>
      <c r="D221" s="427">
        <v>1</v>
      </c>
      <c r="E221" s="111">
        <v>17.079999999999998</v>
      </c>
      <c r="F221" s="112">
        <f t="shared" si="8"/>
        <v>17.079999999999998</v>
      </c>
      <c r="G221" s="426" t="s">
        <v>26</v>
      </c>
      <c r="H221" s="235">
        <v>6121</v>
      </c>
    </row>
    <row r="222" spans="1:8" s="156" customFormat="1" x14ac:dyDescent="0.2">
      <c r="A222" s="396" t="s">
        <v>267</v>
      </c>
      <c r="B222" s="396" t="s">
        <v>268</v>
      </c>
      <c r="C222" s="396" t="s">
        <v>269</v>
      </c>
      <c r="D222" s="630" t="s">
        <v>270</v>
      </c>
      <c r="E222" s="630"/>
      <c r="F222" s="630"/>
      <c r="G222" s="630"/>
      <c r="H222" s="630"/>
    </row>
    <row r="223" spans="1:8" s="156" customFormat="1" x14ac:dyDescent="0.2">
      <c r="A223" s="626">
        <v>1028</v>
      </c>
      <c r="B223" s="423" t="s">
        <v>835</v>
      </c>
      <c r="C223" s="235" t="s">
        <v>105</v>
      </c>
      <c r="D223" s="627">
        <f>SUM(F225:F233)</f>
        <v>1100.36625</v>
      </c>
      <c r="E223" s="627"/>
      <c r="F223" s="627"/>
      <c r="G223" s="627"/>
      <c r="H223" s="627"/>
    </row>
    <row r="224" spans="1:8" s="156" customFormat="1" x14ac:dyDescent="0.2">
      <c r="A224" s="626"/>
      <c r="B224" s="108" t="s">
        <v>271</v>
      </c>
      <c r="C224" s="424" t="s">
        <v>269</v>
      </c>
      <c r="D224" s="424" t="s">
        <v>272</v>
      </c>
      <c r="E224" s="424" t="s">
        <v>273</v>
      </c>
      <c r="F224" s="424" t="s">
        <v>270</v>
      </c>
      <c r="G224" s="424" t="s">
        <v>274</v>
      </c>
      <c r="H224" s="424" t="s">
        <v>275</v>
      </c>
    </row>
    <row r="225" spans="1:8" s="156" customFormat="1" x14ac:dyDescent="0.2">
      <c r="A225" s="626"/>
      <c r="B225" s="425" t="s">
        <v>822</v>
      </c>
      <c r="C225" s="425" t="s">
        <v>823</v>
      </c>
      <c r="D225" s="425">
        <v>1.5</v>
      </c>
      <c r="E225" s="111">
        <v>18.75</v>
      </c>
      <c r="F225" s="112">
        <f>D225*E225</f>
        <v>28.125</v>
      </c>
      <c r="G225" s="426" t="s">
        <v>26</v>
      </c>
      <c r="H225" s="235">
        <v>4823</v>
      </c>
    </row>
    <row r="226" spans="1:8" s="156" customFormat="1" x14ac:dyDescent="0.2">
      <c r="A226" s="626"/>
      <c r="B226" s="425" t="s">
        <v>824</v>
      </c>
      <c r="C226" s="425" t="s">
        <v>22</v>
      </c>
      <c r="D226" s="425">
        <f>1.6*0.5</f>
        <v>0.8</v>
      </c>
      <c r="E226" s="111">
        <v>486.79</v>
      </c>
      <c r="F226" s="112">
        <f t="shared" ref="F226:F233" si="9">D226*E226</f>
        <v>389.43200000000002</v>
      </c>
      <c r="G226" s="426" t="s">
        <v>26</v>
      </c>
      <c r="H226" s="235">
        <v>11795</v>
      </c>
    </row>
    <row r="227" spans="1:8" s="156" customFormat="1" x14ac:dyDescent="0.2">
      <c r="A227" s="626"/>
      <c r="B227" s="425" t="s">
        <v>825</v>
      </c>
      <c r="C227" s="425" t="s">
        <v>22</v>
      </c>
      <c r="D227" s="425">
        <f>(1.6)*0.1</f>
        <v>0.16000000000000003</v>
      </c>
      <c r="E227" s="111">
        <v>486.79</v>
      </c>
      <c r="F227" s="112">
        <f t="shared" si="9"/>
        <v>77.886400000000023</v>
      </c>
      <c r="G227" s="426" t="s">
        <v>26</v>
      </c>
      <c r="H227" s="235">
        <v>11795</v>
      </c>
    </row>
    <row r="228" spans="1:8" s="156" customFormat="1" x14ac:dyDescent="0.2">
      <c r="A228" s="626"/>
      <c r="B228" s="425" t="s">
        <v>826</v>
      </c>
      <c r="C228" s="425" t="s">
        <v>22</v>
      </c>
      <c r="D228" s="425">
        <f>(1.6+0.5)*0.15</f>
        <v>0.315</v>
      </c>
      <c r="E228" s="111">
        <v>486.79</v>
      </c>
      <c r="F228" s="112">
        <f t="shared" si="9"/>
        <v>153.33885000000001</v>
      </c>
      <c r="G228" s="426" t="s">
        <v>26</v>
      </c>
      <c r="H228" s="235">
        <v>11795</v>
      </c>
    </row>
    <row r="229" spans="1:8" s="156" customFormat="1" x14ac:dyDescent="0.2">
      <c r="A229" s="626"/>
      <c r="B229" s="425" t="s">
        <v>827</v>
      </c>
      <c r="C229" s="425" t="s">
        <v>105</v>
      </c>
      <c r="D229" s="425">
        <v>2</v>
      </c>
      <c r="E229" s="111">
        <v>30.36</v>
      </c>
      <c r="F229" s="112">
        <f t="shared" si="9"/>
        <v>60.72</v>
      </c>
      <c r="G229" s="426" t="s">
        <v>26</v>
      </c>
      <c r="H229" s="235">
        <v>37591</v>
      </c>
    </row>
    <row r="230" spans="1:8" s="156" customFormat="1" x14ac:dyDescent="0.2">
      <c r="A230" s="626"/>
      <c r="B230" s="425" t="s">
        <v>828</v>
      </c>
      <c r="C230" s="425" t="s">
        <v>105</v>
      </c>
      <c r="D230" s="425">
        <v>2</v>
      </c>
      <c r="E230" s="111">
        <v>19.350000000000001</v>
      </c>
      <c r="F230" s="112">
        <f t="shared" si="9"/>
        <v>38.700000000000003</v>
      </c>
      <c r="G230" s="426" t="s">
        <v>26</v>
      </c>
      <c r="H230" s="235">
        <v>38633</v>
      </c>
    </row>
    <row r="231" spans="1:8" s="156" customFormat="1" x14ac:dyDescent="0.2">
      <c r="A231" s="626"/>
      <c r="B231" s="425" t="s">
        <v>829</v>
      </c>
      <c r="C231" s="425" t="s">
        <v>105</v>
      </c>
      <c r="D231" s="425">
        <v>2</v>
      </c>
      <c r="E231" s="111">
        <v>129</v>
      </c>
      <c r="F231" s="112">
        <f t="shared" si="9"/>
        <v>258</v>
      </c>
      <c r="G231" s="426" t="s">
        <v>26</v>
      </c>
      <c r="H231" s="235">
        <v>38605</v>
      </c>
    </row>
    <row r="232" spans="1:8" s="156" customFormat="1" x14ac:dyDescent="0.2">
      <c r="A232" s="626"/>
      <c r="B232" s="425" t="s">
        <v>830</v>
      </c>
      <c r="C232" s="235" t="s">
        <v>831</v>
      </c>
      <c r="D232" s="427">
        <v>3.2</v>
      </c>
      <c r="E232" s="111">
        <v>21.42</v>
      </c>
      <c r="F232" s="112">
        <f t="shared" si="9"/>
        <v>68.544000000000011</v>
      </c>
      <c r="G232" s="426" t="s">
        <v>26</v>
      </c>
      <c r="H232" s="235">
        <v>4755</v>
      </c>
    </row>
    <row r="233" spans="1:8" s="156" customFormat="1" x14ac:dyDescent="0.2">
      <c r="A233" s="626"/>
      <c r="B233" s="425" t="s">
        <v>832</v>
      </c>
      <c r="C233" s="235" t="s">
        <v>831</v>
      </c>
      <c r="D233" s="427">
        <v>1.5</v>
      </c>
      <c r="E233" s="111">
        <v>17.079999999999998</v>
      </c>
      <c r="F233" s="112">
        <f t="shared" si="9"/>
        <v>25.619999999999997</v>
      </c>
      <c r="G233" s="426" t="s">
        <v>26</v>
      </c>
      <c r="H233" s="235">
        <v>6121</v>
      </c>
    </row>
    <row r="234" spans="1:8" s="156" customFormat="1" x14ac:dyDescent="0.2">
      <c r="A234" s="396" t="s">
        <v>267</v>
      </c>
      <c r="B234" s="396" t="s">
        <v>268</v>
      </c>
      <c r="C234" s="396" t="s">
        <v>269</v>
      </c>
      <c r="D234" s="630" t="s">
        <v>270</v>
      </c>
      <c r="E234" s="630"/>
      <c r="F234" s="630"/>
      <c r="G234" s="630"/>
      <c r="H234" s="630"/>
    </row>
    <row r="235" spans="1:8" s="156" customFormat="1" x14ac:dyDescent="0.2">
      <c r="A235" s="626">
        <v>1029</v>
      </c>
      <c r="B235" s="423" t="s">
        <v>95</v>
      </c>
      <c r="C235" s="235" t="s">
        <v>105</v>
      </c>
      <c r="D235" s="627">
        <f>SUM(F237:F245)</f>
        <v>1458.1639849999999</v>
      </c>
      <c r="E235" s="627"/>
      <c r="F235" s="627"/>
      <c r="G235" s="627"/>
      <c r="H235" s="627"/>
    </row>
    <row r="236" spans="1:8" s="156" customFormat="1" x14ac:dyDescent="0.2">
      <c r="A236" s="626"/>
      <c r="B236" s="108" t="s">
        <v>271</v>
      </c>
      <c r="C236" s="424" t="s">
        <v>269</v>
      </c>
      <c r="D236" s="424" t="s">
        <v>272</v>
      </c>
      <c r="E236" s="424" t="s">
        <v>273</v>
      </c>
      <c r="F236" s="424" t="s">
        <v>270</v>
      </c>
      <c r="G236" s="424" t="s">
        <v>274</v>
      </c>
      <c r="H236" s="424" t="s">
        <v>275</v>
      </c>
    </row>
    <row r="237" spans="1:8" s="156" customFormat="1" x14ac:dyDescent="0.2">
      <c r="A237" s="626"/>
      <c r="B237" s="425" t="s">
        <v>822</v>
      </c>
      <c r="C237" s="425" t="s">
        <v>823</v>
      </c>
      <c r="D237" s="425">
        <v>1.8</v>
      </c>
      <c r="E237" s="111">
        <v>18.75</v>
      </c>
      <c r="F237" s="112">
        <f>D237*E237</f>
        <v>33.75</v>
      </c>
      <c r="G237" s="426" t="s">
        <v>26</v>
      </c>
      <c r="H237" s="235">
        <v>4823</v>
      </c>
    </row>
    <row r="238" spans="1:8" s="156" customFormat="1" x14ac:dyDescent="0.2">
      <c r="A238" s="626"/>
      <c r="B238" s="425" t="s">
        <v>824</v>
      </c>
      <c r="C238" s="425" t="s">
        <v>22</v>
      </c>
      <c r="D238" s="425">
        <f>2.3*0.55*1.1</f>
        <v>1.3915</v>
      </c>
      <c r="E238" s="111">
        <v>486.79</v>
      </c>
      <c r="F238" s="112">
        <f t="shared" ref="F238:F245" si="10">D238*E238</f>
        <v>677.36828500000001</v>
      </c>
      <c r="G238" s="426" t="s">
        <v>26</v>
      </c>
      <c r="H238" s="235">
        <v>11795</v>
      </c>
    </row>
    <row r="239" spans="1:8" s="156" customFormat="1" x14ac:dyDescent="0.2">
      <c r="A239" s="626"/>
      <c r="B239" s="425" t="s">
        <v>825</v>
      </c>
      <c r="C239" s="425" t="s">
        <v>22</v>
      </c>
      <c r="D239" s="425">
        <f>(2.3+0.55)*0.1</f>
        <v>0.28499999999999998</v>
      </c>
      <c r="E239" s="111">
        <v>486.79</v>
      </c>
      <c r="F239" s="112">
        <f t="shared" si="10"/>
        <v>138.73515</v>
      </c>
      <c r="G239" s="426" t="s">
        <v>26</v>
      </c>
      <c r="H239" s="235">
        <v>11795</v>
      </c>
    </row>
    <row r="240" spans="1:8" s="156" customFormat="1" x14ac:dyDescent="0.2">
      <c r="A240" s="626"/>
      <c r="B240" s="425" t="s">
        <v>826</v>
      </c>
      <c r="C240" s="425" t="s">
        <v>22</v>
      </c>
      <c r="D240" s="425">
        <f>(2.3)*0.15</f>
        <v>0.34499999999999997</v>
      </c>
      <c r="E240" s="111">
        <v>486.79</v>
      </c>
      <c r="F240" s="112">
        <f t="shared" si="10"/>
        <v>167.94254999999998</v>
      </c>
      <c r="G240" s="426" t="s">
        <v>26</v>
      </c>
      <c r="H240" s="235">
        <v>11795</v>
      </c>
    </row>
    <row r="241" spans="1:8" s="156" customFormat="1" x14ac:dyDescent="0.2">
      <c r="A241" s="626"/>
      <c r="B241" s="425" t="s">
        <v>827</v>
      </c>
      <c r="C241" s="425" t="s">
        <v>105</v>
      </c>
      <c r="D241" s="425">
        <v>2</v>
      </c>
      <c r="E241" s="111">
        <v>30.36</v>
      </c>
      <c r="F241" s="112">
        <f t="shared" si="10"/>
        <v>60.72</v>
      </c>
      <c r="G241" s="426" t="s">
        <v>26</v>
      </c>
      <c r="H241" s="235">
        <v>37591</v>
      </c>
    </row>
    <row r="242" spans="1:8" s="156" customFormat="1" x14ac:dyDescent="0.2">
      <c r="A242" s="626"/>
      <c r="B242" s="425" t="s">
        <v>828</v>
      </c>
      <c r="C242" s="425" t="s">
        <v>105</v>
      </c>
      <c r="D242" s="425">
        <v>1</v>
      </c>
      <c r="E242" s="111">
        <v>19.350000000000001</v>
      </c>
      <c r="F242" s="112">
        <f t="shared" si="10"/>
        <v>19.350000000000001</v>
      </c>
      <c r="G242" s="426" t="s">
        <v>26</v>
      </c>
      <c r="H242" s="235">
        <v>38633</v>
      </c>
    </row>
    <row r="243" spans="1:8" s="156" customFormat="1" x14ac:dyDescent="0.2">
      <c r="A243" s="626"/>
      <c r="B243" s="425" t="s">
        <v>829</v>
      </c>
      <c r="C243" s="425" t="s">
        <v>105</v>
      </c>
      <c r="D243" s="425">
        <v>2</v>
      </c>
      <c r="E243" s="111">
        <v>129</v>
      </c>
      <c r="F243" s="112">
        <f t="shared" si="10"/>
        <v>258</v>
      </c>
      <c r="G243" s="426" t="s">
        <v>26</v>
      </c>
      <c r="H243" s="235">
        <v>38605</v>
      </c>
    </row>
    <row r="244" spans="1:8" s="156" customFormat="1" x14ac:dyDescent="0.2">
      <c r="A244" s="626"/>
      <c r="B244" s="425" t="s">
        <v>830</v>
      </c>
      <c r="C244" s="235" t="s">
        <v>831</v>
      </c>
      <c r="D244" s="427">
        <v>3.5</v>
      </c>
      <c r="E244" s="111">
        <v>21.42</v>
      </c>
      <c r="F244" s="112">
        <f t="shared" si="10"/>
        <v>74.97</v>
      </c>
      <c r="G244" s="426" t="s">
        <v>26</v>
      </c>
      <c r="H244" s="235">
        <v>4755</v>
      </c>
    </row>
    <row r="245" spans="1:8" s="156" customFormat="1" x14ac:dyDescent="0.2">
      <c r="A245" s="626"/>
      <c r="B245" s="425" t="s">
        <v>832</v>
      </c>
      <c r="C245" s="235" t="s">
        <v>831</v>
      </c>
      <c r="D245" s="427">
        <v>1.6</v>
      </c>
      <c r="E245" s="111">
        <v>17.079999999999998</v>
      </c>
      <c r="F245" s="112">
        <f t="shared" si="10"/>
        <v>27.327999999999999</v>
      </c>
      <c r="G245" s="426" t="s">
        <v>26</v>
      </c>
      <c r="H245" s="235">
        <v>6121</v>
      </c>
    </row>
    <row r="246" spans="1:8" s="156" customFormat="1" x14ac:dyDescent="0.2">
      <c r="A246" s="396" t="s">
        <v>267</v>
      </c>
      <c r="B246" s="396" t="s">
        <v>268</v>
      </c>
      <c r="C246" s="396" t="s">
        <v>269</v>
      </c>
      <c r="D246" s="630" t="s">
        <v>270</v>
      </c>
      <c r="E246" s="630"/>
      <c r="F246" s="630"/>
      <c r="G246" s="630"/>
      <c r="H246" s="630"/>
    </row>
    <row r="247" spans="1:8" s="156" customFormat="1" x14ac:dyDescent="0.2">
      <c r="A247" s="626">
        <v>1030</v>
      </c>
      <c r="B247" s="423" t="s">
        <v>97</v>
      </c>
      <c r="C247" s="235" t="s">
        <v>105</v>
      </c>
      <c r="D247" s="627">
        <f>SUM(F249:F257)</f>
        <v>864.39405000000011</v>
      </c>
      <c r="E247" s="627"/>
      <c r="F247" s="627"/>
      <c r="G247" s="627"/>
      <c r="H247" s="627"/>
    </row>
    <row r="248" spans="1:8" s="156" customFormat="1" x14ac:dyDescent="0.2">
      <c r="A248" s="626"/>
      <c r="B248" s="108" t="s">
        <v>271</v>
      </c>
      <c r="C248" s="424" t="s">
        <v>269</v>
      </c>
      <c r="D248" s="424" t="s">
        <v>272</v>
      </c>
      <c r="E248" s="424" t="s">
        <v>273</v>
      </c>
      <c r="F248" s="424" t="s">
        <v>270</v>
      </c>
      <c r="G248" s="424" t="s">
        <v>274</v>
      </c>
      <c r="H248" s="424" t="s">
        <v>275</v>
      </c>
    </row>
    <row r="249" spans="1:8" s="156" customFormat="1" x14ac:dyDescent="0.2">
      <c r="A249" s="626"/>
      <c r="B249" s="425" t="s">
        <v>822</v>
      </c>
      <c r="C249" s="425" t="s">
        <v>823</v>
      </c>
      <c r="D249" s="425">
        <v>1.5</v>
      </c>
      <c r="E249" s="111">
        <v>18.75</v>
      </c>
      <c r="F249" s="112">
        <f>D249*E249</f>
        <v>28.125</v>
      </c>
      <c r="G249" s="426" t="s">
        <v>26</v>
      </c>
      <c r="H249" s="235">
        <v>4823</v>
      </c>
    </row>
    <row r="250" spans="1:8" s="156" customFormat="1" x14ac:dyDescent="0.2">
      <c r="A250" s="626"/>
      <c r="B250" s="425" t="s">
        <v>824</v>
      </c>
      <c r="C250" s="425" t="s">
        <v>22</v>
      </c>
      <c r="D250" s="425">
        <f>1.3*0.55</f>
        <v>0.71500000000000008</v>
      </c>
      <c r="E250" s="111">
        <v>486.79</v>
      </c>
      <c r="F250" s="112">
        <f t="shared" ref="F250:F257" si="11">D250*E250</f>
        <v>348.05485000000004</v>
      </c>
      <c r="G250" s="426" t="s">
        <v>26</v>
      </c>
      <c r="H250" s="235">
        <v>11795</v>
      </c>
    </row>
    <row r="251" spans="1:8" s="156" customFormat="1" x14ac:dyDescent="0.2">
      <c r="A251" s="626"/>
      <c r="B251" s="425" t="s">
        <v>825</v>
      </c>
      <c r="C251" s="425" t="s">
        <v>22</v>
      </c>
      <c r="D251" s="425">
        <f>(1.3+0.55)*0.1</f>
        <v>0.18500000000000003</v>
      </c>
      <c r="E251" s="111">
        <v>486.79</v>
      </c>
      <c r="F251" s="112">
        <f t="shared" si="11"/>
        <v>90.056150000000017</v>
      </c>
      <c r="G251" s="426" t="s">
        <v>26</v>
      </c>
      <c r="H251" s="235">
        <v>11795</v>
      </c>
    </row>
    <row r="252" spans="1:8" s="156" customFormat="1" x14ac:dyDescent="0.2">
      <c r="A252" s="626"/>
      <c r="B252" s="425" t="s">
        <v>826</v>
      </c>
      <c r="C252" s="425" t="s">
        <v>22</v>
      </c>
      <c r="D252" s="425">
        <f>(1.3)*0.15</f>
        <v>0.19500000000000001</v>
      </c>
      <c r="E252" s="111">
        <v>486.79</v>
      </c>
      <c r="F252" s="112">
        <f t="shared" si="11"/>
        <v>94.924050000000008</v>
      </c>
      <c r="G252" s="426" t="s">
        <v>26</v>
      </c>
      <c r="H252" s="235">
        <v>11795</v>
      </c>
    </row>
    <row r="253" spans="1:8" s="156" customFormat="1" x14ac:dyDescent="0.2">
      <c r="A253" s="626"/>
      <c r="B253" s="425" t="s">
        <v>827</v>
      </c>
      <c r="C253" s="425" t="s">
        <v>105</v>
      </c>
      <c r="D253" s="425">
        <v>2</v>
      </c>
      <c r="E253" s="111">
        <v>30.36</v>
      </c>
      <c r="F253" s="112">
        <f t="shared" si="11"/>
        <v>60.72</v>
      </c>
      <c r="G253" s="426" t="s">
        <v>26</v>
      </c>
      <c r="H253" s="235">
        <v>37591</v>
      </c>
    </row>
    <row r="254" spans="1:8" s="156" customFormat="1" x14ac:dyDescent="0.2">
      <c r="A254" s="626"/>
      <c r="B254" s="425" t="s">
        <v>828</v>
      </c>
      <c r="C254" s="425" t="s">
        <v>105</v>
      </c>
      <c r="D254" s="425">
        <v>1</v>
      </c>
      <c r="E254" s="111">
        <v>19.350000000000001</v>
      </c>
      <c r="F254" s="112">
        <f t="shared" si="11"/>
        <v>19.350000000000001</v>
      </c>
      <c r="G254" s="426" t="s">
        <v>26</v>
      </c>
      <c r="H254" s="235">
        <v>38633</v>
      </c>
    </row>
    <row r="255" spans="1:8" s="156" customFormat="1" x14ac:dyDescent="0.2">
      <c r="A255" s="626"/>
      <c r="B255" s="425" t="s">
        <v>829</v>
      </c>
      <c r="C255" s="425" t="s">
        <v>105</v>
      </c>
      <c r="D255" s="425">
        <v>1</v>
      </c>
      <c r="E255" s="111">
        <v>129</v>
      </c>
      <c r="F255" s="112">
        <f t="shared" si="11"/>
        <v>129</v>
      </c>
      <c r="G255" s="426" t="s">
        <v>26</v>
      </c>
      <c r="H255" s="235">
        <v>38605</v>
      </c>
    </row>
    <row r="256" spans="1:8" s="156" customFormat="1" x14ac:dyDescent="0.2">
      <c r="A256" s="626"/>
      <c r="B256" s="425" t="s">
        <v>830</v>
      </c>
      <c r="C256" s="235" t="s">
        <v>831</v>
      </c>
      <c r="D256" s="427">
        <v>3.2</v>
      </c>
      <c r="E256" s="111">
        <v>21.42</v>
      </c>
      <c r="F256" s="112">
        <f t="shared" si="11"/>
        <v>68.544000000000011</v>
      </c>
      <c r="G256" s="426" t="s">
        <v>26</v>
      </c>
      <c r="H256" s="235">
        <v>4755</v>
      </c>
    </row>
    <row r="257" spans="1:8" s="156" customFormat="1" x14ac:dyDescent="0.2">
      <c r="A257" s="626"/>
      <c r="B257" s="425" t="s">
        <v>832</v>
      </c>
      <c r="C257" s="235" t="s">
        <v>831</v>
      </c>
      <c r="D257" s="427">
        <v>1.5</v>
      </c>
      <c r="E257" s="111">
        <v>17.079999999999998</v>
      </c>
      <c r="F257" s="112">
        <f t="shared" si="11"/>
        <v>25.619999999999997</v>
      </c>
      <c r="G257" s="426" t="s">
        <v>26</v>
      </c>
      <c r="H257" s="235">
        <v>6121</v>
      </c>
    </row>
    <row r="258" spans="1:8" s="156" customFormat="1" x14ac:dyDescent="0.2">
      <c r="A258" s="396" t="s">
        <v>267</v>
      </c>
      <c r="B258" s="396" t="s">
        <v>268</v>
      </c>
      <c r="C258" s="396" t="s">
        <v>269</v>
      </c>
      <c r="D258" s="630" t="s">
        <v>270</v>
      </c>
      <c r="E258" s="630"/>
      <c r="F258" s="630"/>
      <c r="G258" s="630"/>
      <c r="H258" s="630"/>
    </row>
    <row r="259" spans="1:8" s="156" customFormat="1" x14ac:dyDescent="0.2">
      <c r="A259" s="626">
        <v>1030</v>
      </c>
      <c r="B259" s="423" t="s">
        <v>836</v>
      </c>
      <c r="C259" s="235" t="s">
        <v>105</v>
      </c>
      <c r="D259" s="627">
        <f>SUM(F261:F264)</f>
        <v>202.34700000000001</v>
      </c>
      <c r="E259" s="627"/>
      <c r="F259" s="627"/>
      <c r="G259" s="627"/>
      <c r="H259" s="627"/>
    </row>
    <row r="260" spans="1:8" s="156" customFormat="1" x14ac:dyDescent="0.2">
      <c r="A260" s="626"/>
      <c r="B260" s="108" t="s">
        <v>271</v>
      </c>
      <c r="C260" s="424" t="s">
        <v>269</v>
      </c>
      <c r="D260" s="424" t="s">
        <v>272</v>
      </c>
      <c r="E260" s="424" t="s">
        <v>273</v>
      </c>
      <c r="F260" s="424" t="s">
        <v>270</v>
      </c>
      <c r="G260" s="424" t="s">
        <v>274</v>
      </c>
      <c r="H260" s="424" t="s">
        <v>275</v>
      </c>
    </row>
    <row r="261" spans="1:8" s="156" customFormat="1" x14ac:dyDescent="0.2">
      <c r="A261" s="626"/>
      <c r="B261" s="425" t="s">
        <v>837</v>
      </c>
      <c r="C261" s="425" t="s">
        <v>22</v>
      </c>
      <c r="D261" s="425">
        <v>0.2</v>
      </c>
      <c r="E261" s="111">
        <v>750.13</v>
      </c>
      <c r="F261" s="112">
        <f>D261*E261</f>
        <v>150.02600000000001</v>
      </c>
      <c r="G261" s="426" t="s">
        <v>26</v>
      </c>
      <c r="H261" s="156">
        <v>100668</v>
      </c>
    </row>
    <row r="262" spans="1:8" s="156" customFormat="1" x14ac:dyDescent="0.2">
      <c r="A262" s="626"/>
      <c r="B262" s="425" t="s">
        <v>838</v>
      </c>
      <c r="C262" s="425" t="s">
        <v>22</v>
      </c>
      <c r="D262" s="425">
        <v>1.2</v>
      </c>
      <c r="E262" s="111">
        <v>30.1</v>
      </c>
      <c r="F262" s="112">
        <f t="shared" ref="F262" si="12">D262*E262</f>
        <v>36.119999999999997</v>
      </c>
      <c r="G262" s="426" t="s">
        <v>26</v>
      </c>
      <c r="H262" s="235">
        <v>88261</v>
      </c>
    </row>
    <row r="263" spans="1:8" s="156" customFormat="1" x14ac:dyDescent="0.2">
      <c r="A263" s="626"/>
      <c r="B263" s="135" t="s">
        <v>673</v>
      </c>
      <c r="C263" s="395" t="s">
        <v>281</v>
      </c>
      <c r="D263" s="394">
        <v>0.2</v>
      </c>
      <c r="E263" s="271">
        <v>23.98</v>
      </c>
      <c r="F263" s="112">
        <f>D263*E263</f>
        <v>4.7960000000000003</v>
      </c>
      <c r="G263" s="395" t="s">
        <v>667</v>
      </c>
      <c r="H263" s="394">
        <v>88309</v>
      </c>
    </row>
    <row r="264" spans="1:8" s="156" customFormat="1" x14ac:dyDescent="0.2">
      <c r="A264" s="626"/>
      <c r="B264" s="425" t="s">
        <v>832</v>
      </c>
      <c r="C264" s="425" t="s">
        <v>22</v>
      </c>
      <c r="D264" s="427">
        <v>0.5</v>
      </c>
      <c r="E264" s="111">
        <v>22.81</v>
      </c>
      <c r="F264" s="112">
        <f t="shared" ref="F264" si="13">D264*E264</f>
        <v>11.404999999999999</v>
      </c>
      <c r="G264" s="426" t="s">
        <v>26</v>
      </c>
      <c r="H264" s="235">
        <v>88239</v>
      </c>
    </row>
    <row r="265" spans="1:8" s="156" customFormat="1" ht="12.75" customHeight="1" x14ac:dyDescent="0.2">
      <c r="A265" s="434" t="s">
        <v>267</v>
      </c>
      <c r="B265" s="434" t="s">
        <v>268</v>
      </c>
      <c r="C265" s="434" t="s">
        <v>269</v>
      </c>
      <c r="D265" s="628" t="s">
        <v>270</v>
      </c>
      <c r="E265" s="628"/>
      <c r="F265" s="628"/>
      <c r="G265" s="628"/>
      <c r="H265" s="628"/>
    </row>
    <row r="266" spans="1:8" s="156" customFormat="1" x14ac:dyDescent="0.2">
      <c r="A266" s="626" t="s">
        <v>852</v>
      </c>
      <c r="B266" s="250" t="s">
        <v>853</v>
      </c>
      <c r="C266" s="235" t="s">
        <v>105</v>
      </c>
      <c r="D266" s="627">
        <f>SUM(F268:F269)</f>
        <v>1618.96</v>
      </c>
      <c r="E266" s="627"/>
      <c r="F266" s="627"/>
      <c r="G266" s="627"/>
      <c r="H266" s="627"/>
    </row>
    <row r="267" spans="1:8" s="156" customFormat="1" x14ac:dyDescent="0.2">
      <c r="A267" s="626"/>
      <c r="B267" s="108" t="s">
        <v>271</v>
      </c>
      <c r="C267" s="424" t="s">
        <v>269</v>
      </c>
      <c r="D267" s="424" t="s">
        <v>272</v>
      </c>
      <c r="E267" s="424" t="s">
        <v>273</v>
      </c>
      <c r="F267" s="424" t="s">
        <v>270</v>
      </c>
      <c r="G267" s="424" t="s">
        <v>274</v>
      </c>
      <c r="H267" s="424" t="s">
        <v>275</v>
      </c>
    </row>
    <row r="268" spans="1:8" s="156" customFormat="1" x14ac:dyDescent="0.2">
      <c r="A268" s="626"/>
      <c r="B268" s="436" t="s">
        <v>854</v>
      </c>
      <c r="C268" s="235" t="s">
        <v>281</v>
      </c>
      <c r="D268" s="235">
        <v>8</v>
      </c>
      <c r="E268" s="111">
        <v>200</v>
      </c>
      <c r="F268" s="437">
        <f>D268*E268</f>
        <v>1600</v>
      </c>
      <c r="G268" s="438" t="s">
        <v>855</v>
      </c>
      <c r="H268" s="235"/>
    </row>
    <row r="269" spans="1:8" s="156" customFormat="1" x14ac:dyDescent="0.2">
      <c r="A269" s="626"/>
      <c r="B269" s="436" t="s">
        <v>856</v>
      </c>
      <c r="C269" s="235" t="s">
        <v>281</v>
      </c>
      <c r="D269" s="235">
        <v>1</v>
      </c>
      <c r="E269" s="111">
        <v>18.96</v>
      </c>
      <c r="F269" s="112">
        <f>D269*E269</f>
        <v>18.96</v>
      </c>
      <c r="G269" s="426" t="s">
        <v>26</v>
      </c>
      <c r="H269" s="235" t="s">
        <v>857</v>
      </c>
    </row>
    <row r="270" spans="1:8" s="156" customFormat="1" ht="12.75" customHeight="1" x14ac:dyDescent="0.2">
      <c r="A270" s="434" t="s">
        <v>267</v>
      </c>
      <c r="B270" s="434" t="s">
        <v>268</v>
      </c>
      <c r="C270" s="434" t="s">
        <v>269</v>
      </c>
      <c r="D270" s="628" t="s">
        <v>270</v>
      </c>
      <c r="E270" s="628"/>
      <c r="F270" s="628"/>
      <c r="G270" s="628"/>
      <c r="H270" s="628"/>
    </row>
    <row r="271" spans="1:8" s="156" customFormat="1" x14ac:dyDescent="0.2">
      <c r="A271" s="626">
        <v>1031</v>
      </c>
      <c r="B271" s="439" t="s">
        <v>847</v>
      </c>
      <c r="C271" s="235" t="s">
        <v>105</v>
      </c>
      <c r="D271" s="627">
        <f>SUM(F273:F274)</f>
        <v>15.75</v>
      </c>
      <c r="E271" s="627"/>
      <c r="F271" s="627"/>
      <c r="G271" s="627"/>
      <c r="H271" s="627"/>
    </row>
    <row r="272" spans="1:8" s="156" customFormat="1" x14ac:dyDescent="0.2">
      <c r="A272" s="626"/>
      <c r="B272" s="108" t="s">
        <v>271</v>
      </c>
      <c r="C272" s="424" t="s">
        <v>269</v>
      </c>
      <c r="D272" s="424" t="s">
        <v>272</v>
      </c>
      <c r="E272" s="424" t="s">
        <v>273</v>
      </c>
      <c r="F272" s="424" t="s">
        <v>270</v>
      </c>
      <c r="G272" s="424" t="s">
        <v>274</v>
      </c>
      <c r="H272" s="424" t="s">
        <v>275</v>
      </c>
    </row>
    <row r="273" spans="1:8" s="156" customFormat="1" x14ac:dyDescent="0.2">
      <c r="A273" s="626"/>
      <c r="B273" s="436" t="s">
        <v>847</v>
      </c>
      <c r="C273" s="235" t="s">
        <v>281</v>
      </c>
      <c r="D273" s="235">
        <v>1</v>
      </c>
      <c r="E273" s="111">
        <v>12</v>
      </c>
      <c r="F273" s="437">
        <f>D273*E273</f>
        <v>12</v>
      </c>
      <c r="G273" s="438" t="s">
        <v>130</v>
      </c>
      <c r="H273" s="235"/>
    </row>
    <row r="274" spans="1:8" s="156" customFormat="1" x14ac:dyDescent="0.2">
      <c r="A274" s="626"/>
      <c r="B274" s="436" t="s">
        <v>792</v>
      </c>
      <c r="C274" s="235" t="s">
        <v>281</v>
      </c>
      <c r="D274" s="235">
        <v>0.2</v>
      </c>
      <c r="E274" s="111">
        <v>18.75</v>
      </c>
      <c r="F274" s="112">
        <f>D274*E274</f>
        <v>3.75</v>
      </c>
      <c r="G274" s="426" t="s">
        <v>26</v>
      </c>
      <c r="H274" s="235" t="s">
        <v>858</v>
      </c>
    </row>
    <row r="275" spans="1:8" s="156" customFormat="1" ht="12.75" customHeight="1" x14ac:dyDescent="0.2">
      <c r="A275" s="434" t="s">
        <v>267</v>
      </c>
      <c r="B275" s="434" t="s">
        <v>268</v>
      </c>
      <c r="C275" s="434" t="s">
        <v>269</v>
      </c>
      <c r="D275" s="628" t="s">
        <v>270</v>
      </c>
      <c r="E275" s="628"/>
      <c r="F275" s="628"/>
      <c r="G275" s="628"/>
      <c r="H275" s="628"/>
    </row>
    <row r="276" spans="1:8" s="156" customFormat="1" x14ac:dyDescent="0.2">
      <c r="A276" s="626">
        <v>1032</v>
      </c>
      <c r="B276" s="250" t="s">
        <v>848</v>
      </c>
      <c r="C276" s="235" t="s">
        <v>105</v>
      </c>
      <c r="D276" s="627">
        <f>SUM(F278:F279)</f>
        <v>15.75</v>
      </c>
      <c r="E276" s="627"/>
      <c r="F276" s="627"/>
      <c r="G276" s="627"/>
      <c r="H276" s="627"/>
    </row>
    <row r="277" spans="1:8" s="156" customFormat="1" x14ac:dyDescent="0.2">
      <c r="A277" s="626"/>
      <c r="B277" s="108" t="s">
        <v>271</v>
      </c>
      <c r="C277" s="424" t="s">
        <v>269</v>
      </c>
      <c r="D277" s="424" t="s">
        <v>272</v>
      </c>
      <c r="E277" s="424" t="s">
        <v>273</v>
      </c>
      <c r="F277" s="424" t="s">
        <v>270</v>
      </c>
      <c r="G277" s="424" t="s">
        <v>274</v>
      </c>
      <c r="H277" s="424" t="s">
        <v>275</v>
      </c>
    </row>
    <row r="278" spans="1:8" s="156" customFormat="1" x14ac:dyDescent="0.2">
      <c r="A278" s="626"/>
      <c r="B278" s="436" t="s">
        <v>847</v>
      </c>
      <c r="C278" s="235" t="s">
        <v>281</v>
      </c>
      <c r="D278" s="235">
        <v>1</v>
      </c>
      <c r="E278" s="111">
        <v>12</v>
      </c>
      <c r="F278" s="437">
        <f>D278*E278</f>
        <v>12</v>
      </c>
      <c r="G278" s="438" t="s">
        <v>130</v>
      </c>
      <c r="H278" s="235"/>
    </row>
    <row r="279" spans="1:8" s="156" customFormat="1" x14ac:dyDescent="0.2">
      <c r="A279" s="626"/>
      <c r="B279" s="436" t="s">
        <v>792</v>
      </c>
      <c r="C279" s="235" t="s">
        <v>281</v>
      </c>
      <c r="D279" s="235">
        <v>0.2</v>
      </c>
      <c r="E279" s="111">
        <v>18.75</v>
      </c>
      <c r="F279" s="112">
        <f>D279*E279</f>
        <v>3.75</v>
      </c>
      <c r="G279" s="426" t="s">
        <v>26</v>
      </c>
      <c r="H279" s="235" t="s">
        <v>858</v>
      </c>
    </row>
    <row r="280" spans="1:8" s="156" customFormat="1" ht="12.75" customHeight="1" x14ac:dyDescent="0.2">
      <c r="A280" s="434" t="s">
        <v>267</v>
      </c>
      <c r="B280" s="434" t="s">
        <v>268</v>
      </c>
      <c r="C280" s="434" t="s">
        <v>269</v>
      </c>
      <c r="D280" s="628" t="s">
        <v>270</v>
      </c>
      <c r="E280" s="628"/>
      <c r="F280" s="628"/>
      <c r="G280" s="628"/>
      <c r="H280" s="628"/>
    </row>
    <row r="281" spans="1:8" s="156" customFormat="1" ht="25.5" x14ac:dyDescent="0.2">
      <c r="A281" s="626">
        <v>1033</v>
      </c>
      <c r="B281" s="439" t="s">
        <v>859</v>
      </c>
      <c r="C281" s="235" t="s">
        <v>105</v>
      </c>
      <c r="D281" s="627">
        <f>SUM(F283:F284)</f>
        <v>26.15</v>
      </c>
      <c r="E281" s="627"/>
      <c r="F281" s="627"/>
      <c r="G281" s="627"/>
      <c r="H281" s="627"/>
    </row>
    <row r="282" spans="1:8" s="156" customFormat="1" x14ac:dyDescent="0.2">
      <c r="A282" s="626"/>
      <c r="B282" s="108" t="s">
        <v>271</v>
      </c>
      <c r="C282" s="424" t="s">
        <v>269</v>
      </c>
      <c r="D282" s="424" t="s">
        <v>272</v>
      </c>
      <c r="E282" s="424" t="s">
        <v>273</v>
      </c>
      <c r="F282" s="424" t="s">
        <v>270</v>
      </c>
      <c r="G282" s="424" t="s">
        <v>274</v>
      </c>
      <c r="H282" s="424" t="s">
        <v>275</v>
      </c>
    </row>
    <row r="283" spans="1:8" s="156" customFormat="1" ht="38.25" x14ac:dyDescent="0.2">
      <c r="A283" s="626"/>
      <c r="B283" s="436" t="s">
        <v>860</v>
      </c>
      <c r="C283" s="235" t="s">
        <v>281</v>
      </c>
      <c r="D283" s="235">
        <v>1</v>
      </c>
      <c r="E283" s="111">
        <v>22.4</v>
      </c>
      <c r="F283" s="437">
        <f>D283*E283</f>
        <v>22.4</v>
      </c>
      <c r="G283" s="438" t="s">
        <v>130</v>
      </c>
      <c r="H283" s="235"/>
    </row>
    <row r="284" spans="1:8" s="156" customFormat="1" x14ac:dyDescent="0.2">
      <c r="A284" s="626"/>
      <c r="B284" s="436" t="s">
        <v>792</v>
      </c>
      <c r="C284" s="235" t="s">
        <v>281</v>
      </c>
      <c r="D284" s="235">
        <v>0.2</v>
      </c>
      <c r="E284" s="111">
        <v>18.75</v>
      </c>
      <c r="F284" s="112">
        <f>D284*E284</f>
        <v>3.75</v>
      </c>
      <c r="G284" s="426" t="s">
        <v>26</v>
      </c>
      <c r="H284" s="235" t="s">
        <v>858</v>
      </c>
    </row>
    <row r="285" spans="1:8" s="156" customFormat="1" ht="12.75" customHeight="1" x14ac:dyDescent="0.2">
      <c r="A285" s="434" t="s">
        <v>267</v>
      </c>
      <c r="B285" s="434" t="s">
        <v>268</v>
      </c>
      <c r="C285" s="434" t="s">
        <v>269</v>
      </c>
      <c r="D285" s="628" t="s">
        <v>270</v>
      </c>
      <c r="E285" s="628"/>
      <c r="F285" s="628"/>
      <c r="G285" s="628"/>
      <c r="H285" s="628"/>
    </row>
    <row r="286" spans="1:8" s="156" customFormat="1" ht="25.5" x14ac:dyDescent="0.2">
      <c r="A286" s="626">
        <v>1034</v>
      </c>
      <c r="B286" s="250" t="s">
        <v>861</v>
      </c>
      <c r="C286" s="235" t="s">
        <v>105</v>
      </c>
      <c r="D286" s="627">
        <f>SUM(F288:F289)</f>
        <v>45.51</v>
      </c>
      <c r="E286" s="627"/>
      <c r="F286" s="627"/>
      <c r="G286" s="627"/>
      <c r="H286" s="627"/>
    </row>
    <row r="287" spans="1:8" s="156" customFormat="1" x14ac:dyDescent="0.2">
      <c r="A287" s="626"/>
      <c r="B287" s="108" t="s">
        <v>271</v>
      </c>
      <c r="C287" s="424" t="s">
        <v>269</v>
      </c>
      <c r="D287" s="424" t="s">
        <v>272</v>
      </c>
      <c r="E287" s="424" t="s">
        <v>273</v>
      </c>
      <c r="F287" s="424" t="s">
        <v>270</v>
      </c>
      <c r="G287" s="424" t="s">
        <v>274</v>
      </c>
      <c r="H287" s="424" t="s">
        <v>275</v>
      </c>
    </row>
    <row r="288" spans="1:8" s="156" customFormat="1" ht="45" x14ac:dyDescent="0.2">
      <c r="A288" s="626"/>
      <c r="B288" s="440" t="s">
        <v>862</v>
      </c>
      <c r="C288" s="235" t="s">
        <v>281</v>
      </c>
      <c r="D288" s="235">
        <v>1</v>
      </c>
      <c r="E288" s="111">
        <v>41.76</v>
      </c>
      <c r="F288" s="437">
        <f>D288*E288</f>
        <v>41.76</v>
      </c>
      <c r="G288" s="438" t="s">
        <v>130</v>
      </c>
      <c r="H288" s="235"/>
    </row>
    <row r="289" spans="1:8" s="156" customFormat="1" x14ac:dyDescent="0.2">
      <c r="A289" s="626"/>
      <c r="B289" s="436" t="s">
        <v>792</v>
      </c>
      <c r="C289" s="235" t="s">
        <v>281</v>
      </c>
      <c r="D289" s="235">
        <v>0.2</v>
      </c>
      <c r="E289" s="111">
        <v>18.75</v>
      </c>
      <c r="F289" s="112">
        <f>D289*E289</f>
        <v>3.75</v>
      </c>
      <c r="G289" s="426" t="s">
        <v>26</v>
      </c>
      <c r="H289" s="235" t="s">
        <v>858</v>
      </c>
    </row>
    <row r="290" spans="1:8" s="156" customFormat="1" ht="12.75" customHeight="1" x14ac:dyDescent="0.2">
      <c r="A290" s="434" t="s">
        <v>267</v>
      </c>
      <c r="B290" s="434" t="s">
        <v>268</v>
      </c>
      <c r="C290" s="434" t="s">
        <v>269</v>
      </c>
      <c r="D290" s="628" t="s">
        <v>270</v>
      </c>
      <c r="E290" s="628"/>
      <c r="F290" s="628"/>
      <c r="G290" s="628"/>
      <c r="H290" s="628"/>
    </row>
    <row r="291" spans="1:8" s="156" customFormat="1" x14ac:dyDescent="0.2">
      <c r="A291" s="626">
        <v>1035</v>
      </c>
      <c r="B291" s="436" t="s">
        <v>863</v>
      </c>
      <c r="C291" s="235" t="s">
        <v>105</v>
      </c>
      <c r="D291" s="627">
        <f>SUM(F293:F294)</f>
        <v>53.75</v>
      </c>
      <c r="E291" s="627"/>
      <c r="F291" s="627"/>
      <c r="G291" s="627"/>
      <c r="H291" s="627"/>
    </row>
    <row r="292" spans="1:8" s="156" customFormat="1" x14ac:dyDescent="0.2">
      <c r="A292" s="626"/>
      <c r="B292" s="108" t="s">
        <v>271</v>
      </c>
      <c r="C292" s="424" t="s">
        <v>269</v>
      </c>
      <c r="D292" s="424" t="s">
        <v>272</v>
      </c>
      <c r="E292" s="424" t="s">
        <v>273</v>
      </c>
      <c r="F292" s="424" t="s">
        <v>270</v>
      </c>
      <c r="G292" s="424" t="s">
        <v>274</v>
      </c>
      <c r="H292" s="424" t="s">
        <v>275</v>
      </c>
    </row>
    <row r="293" spans="1:8" s="156" customFormat="1" x14ac:dyDescent="0.2">
      <c r="A293" s="626"/>
      <c r="B293" s="436" t="s">
        <v>863</v>
      </c>
      <c r="C293" s="235" t="s">
        <v>281</v>
      </c>
      <c r="D293" s="235">
        <v>1</v>
      </c>
      <c r="E293" s="111">
        <v>50</v>
      </c>
      <c r="F293" s="437">
        <f>D293*E293</f>
        <v>50</v>
      </c>
      <c r="G293" s="438" t="s">
        <v>130</v>
      </c>
      <c r="H293" s="235"/>
    </row>
    <row r="294" spans="1:8" s="156" customFormat="1" x14ac:dyDescent="0.2">
      <c r="A294" s="626"/>
      <c r="B294" s="436" t="s">
        <v>792</v>
      </c>
      <c r="C294" s="235" t="s">
        <v>281</v>
      </c>
      <c r="D294" s="235">
        <v>0.2</v>
      </c>
      <c r="E294" s="111">
        <v>18.75</v>
      </c>
      <c r="F294" s="112">
        <f>D294*E294</f>
        <v>3.75</v>
      </c>
      <c r="G294" s="426" t="s">
        <v>26</v>
      </c>
      <c r="H294" s="235" t="s">
        <v>858</v>
      </c>
    </row>
    <row r="295" spans="1:8" s="156" customFormat="1" ht="12.75" customHeight="1" x14ac:dyDescent="0.2">
      <c r="A295" s="434" t="s">
        <v>267</v>
      </c>
      <c r="B295" s="434" t="s">
        <v>268</v>
      </c>
      <c r="C295" s="434" t="s">
        <v>269</v>
      </c>
      <c r="D295" s="628" t="s">
        <v>270</v>
      </c>
      <c r="E295" s="628"/>
      <c r="F295" s="628"/>
      <c r="G295" s="628"/>
      <c r="H295" s="628"/>
    </row>
    <row r="296" spans="1:8" s="156" customFormat="1" x14ac:dyDescent="0.2">
      <c r="A296" s="626">
        <v>1036</v>
      </c>
      <c r="B296" s="436" t="s">
        <v>864</v>
      </c>
      <c r="C296" s="235" t="s">
        <v>105</v>
      </c>
      <c r="D296" s="627">
        <f>SUM(F298:F299)</f>
        <v>7.25</v>
      </c>
      <c r="E296" s="627"/>
      <c r="F296" s="627"/>
      <c r="G296" s="627"/>
      <c r="H296" s="627"/>
    </row>
    <row r="297" spans="1:8" s="156" customFormat="1" x14ac:dyDescent="0.2">
      <c r="A297" s="626"/>
      <c r="B297" s="108" t="s">
        <v>271</v>
      </c>
      <c r="C297" s="424" t="s">
        <v>269</v>
      </c>
      <c r="D297" s="424" t="s">
        <v>272</v>
      </c>
      <c r="E297" s="424" t="s">
        <v>273</v>
      </c>
      <c r="F297" s="424" t="s">
        <v>270</v>
      </c>
      <c r="G297" s="424" t="s">
        <v>274</v>
      </c>
      <c r="H297" s="424" t="s">
        <v>275</v>
      </c>
    </row>
    <row r="298" spans="1:8" s="156" customFormat="1" x14ac:dyDescent="0.2">
      <c r="A298" s="626"/>
      <c r="B298" s="436" t="s">
        <v>864</v>
      </c>
      <c r="C298" s="235" t="s">
        <v>281</v>
      </c>
      <c r="D298" s="235">
        <v>1</v>
      </c>
      <c r="E298" s="111">
        <v>3.5</v>
      </c>
      <c r="F298" s="112">
        <f>D298*E298</f>
        <v>3.5</v>
      </c>
      <c r="G298" s="438" t="s">
        <v>130</v>
      </c>
      <c r="H298" s="235"/>
    </row>
    <row r="299" spans="1:8" s="156" customFormat="1" x14ac:dyDescent="0.2">
      <c r="A299" s="626"/>
      <c r="B299" s="436" t="s">
        <v>792</v>
      </c>
      <c r="C299" s="235" t="s">
        <v>281</v>
      </c>
      <c r="D299" s="235">
        <v>0.2</v>
      </c>
      <c r="E299" s="111">
        <v>18.75</v>
      </c>
      <c r="F299" s="112">
        <f>D299*E299</f>
        <v>3.75</v>
      </c>
      <c r="G299" s="426" t="s">
        <v>26</v>
      </c>
      <c r="H299" s="235" t="s">
        <v>858</v>
      </c>
    </row>
    <row r="300" spans="1:8" s="156" customFormat="1" ht="12.75" customHeight="1" x14ac:dyDescent="0.2">
      <c r="A300" s="434" t="s">
        <v>267</v>
      </c>
      <c r="B300" s="434" t="s">
        <v>268</v>
      </c>
      <c r="C300" s="434" t="s">
        <v>269</v>
      </c>
      <c r="D300" s="628" t="s">
        <v>270</v>
      </c>
      <c r="E300" s="628"/>
      <c r="F300" s="628"/>
      <c r="G300" s="628"/>
      <c r="H300" s="628"/>
    </row>
    <row r="301" spans="1:8" s="156" customFormat="1" x14ac:dyDescent="0.2">
      <c r="A301" s="626">
        <v>1034</v>
      </c>
      <c r="B301" s="436" t="s">
        <v>865</v>
      </c>
      <c r="C301" s="235" t="s">
        <v>105</v>
      </c>
      <c r="D301" s="627">
        <f>SUM(F303:F305)</f>
        <v>13.927999999999997</v>
      </c>
      <c r="E301" s="627"/>
      <c r="F301" s="627"/>
      <c r="G301" s="627"/>
      <c r="H301" s="627"/>
    </row>
    <row r="302" spans="1:8" s="156" customFormat="1" x14ac:dyDescent="0.2">
      <c r="A302" s="626"/>
      <c r="B302" s="108" t="s">
        <v>271</v>
      </c>
      <c r="C302" s="424" t="s">
        <v>269</v>
      </c>
      <c r="D302" s="424" t="s">
        <v>272</v>
      </c>
      <c r="E302" s="424" t="s">
        <v>273</v>
      </c>
      <c r="F302" s="424" t="s">
        <v>270</v>
      </c>
      <c r="G302" s="424" t="s">
        <v>274</v>
      </c>
      <c r="H302" s="424" t="s">
        <v>275</v>
      </c>
    </row>
    <row r="303" spans="1:8" s="156" customFormat="1" x14ac:dyDescent="0.2">
      <c r="A303" s="626"/>
      <c r="B303" s="436" t="s">
        <v>865</v>
      </c>
      <c r="C303" s="235" t="s">
        <v>32</v>
      </c>
      <c r="D303" s="235">
        <v>1</v>
      </c>
      <c r="E303" s="111">
        <v>4.0999999999999996</v>
      </c>
      <c r="F303" s="112">
        <f>D303*E303</f>
        <v>4.0999999999999996</v>
      </c>
      <c r="G303" s="438" t="s">
        <v>130</v>
      </c>
      <c r="H303" s="235"/>
    </row>
    <row r="304" spans="1:8" s="156" customFormat="1" x14ac:dyDescent="0.2">
      <c r="A304" s="626"/>
      <c r="B304" s="436" t="s">
        <v>579</v>
      </c>
      <c r="C304" s="235" t="s">
        <v>281</v>
      </c>
      <c r="D304" s="427">
        <v>0.18</v>
      </c>
      <c r="E304" s="441">
        <v>31.58</v>
      </c>
      <c r="F304" s="112">
        <f>D304*E304</f>
        <v>5.6843999999999992</v>
      </c>
      <c r="G304" s="426" t="s">
        <v>26</v>
      </c>
      <c r="H304" s="235" t="s">
        <v>578</v>
      </c>
    </row>
    <row r="305" spans="1:8" s="156" customFormat="1" x14ac:dyDescent="0.2">
      <c r="A305" s="626"/>
      <c r="B305" s="436" t="s">
        <v>581</v>
      </c>
      <c r="C305" s="235" t="s">
        <v>281</v>
      </c>
      <c r="D305" s="427">
        <v>0.18</v>
      </c>
      <c r="E305" s="441">
        <v>23.02</v>
      </c>
      <c r="F305" s="112">
        <f>D305*E305</f>
        <v>4.1436000000000002</v>
      </c>
      <c r="G305" s="426" t="s">
        <v>26</v>
      </c>
      <c r="H305" s="235" t="s">
        <v>580</v>
      </c>
    </row>
    <row r="306" spans="1:8" s="156" customFormat="1" ht="12.75" customHeight="1" x14ac:dyDescent="0.2">
      <c r="A306" s="434" t="s">
        <v>267</v>
      </c>
      <c r="B306" s="434" t="s">
        <v>268</v>
      </c>
      <c r="C306" s="434" t="s">
        <v>269</v>
      </c>
      <c r="D306" s="628" t="s">
        <v>270</v>
      </c>
      <c r="E306" s="628"/>
      <c r="F306" s="628"/>
      <c r="G306" s="628"/>
      <c r="H306" s="628"/>
    </row>
    <row r="307" spans="1:8" s="156" customFormat="1" ht="15" x14ac:dyDescent="0.2">
      <c r="A307" s="626">
        <v>1035</v>
      </c>
      <c r="B307" s="440" t="s">
        <v>866</v>
      </c>
      <c r="C307" s="235" t="s">
        <v>105</v>
      </c>
      <c r="D307" s="627">
        <f>SUM(F309:F311)</f>
        <v>15.968</v>
      </c>
      <c r="E307" s="627"/>
      <c r="F307" s="627"/>
      <c r="G307" s="627"/>
      <c r="H307" s="627"/>
    </row>
    <row r="308" spans="1:8" s="156" customFormat="1" x14ac:dyDescent="0.2">
      <c r="A308" s="626"/>
      <c r="B308" s="108" t="s">
        <v>271</v>
      </c>
      <c r="C308" s="424" t="s">
        <v>269</v>
      </c>
      <c r="D308" s="424" t="s">
        <v>272</v>
      </c>
      <c r="E308" s="424" t="s">
        <v>273</v>
      </c>
      <c r="F308" s="424" t="s">
        <v>270</v>
      </c>
      <c r="G308" s="424" t="s">
        <v>274</v>
      </c>
      <c r="H308" s="424" t="s">
        <v>275</v>
      </c>
    </row>
    <row r="309" spans="1:8" s="156" customFormat="1" ht="15" x14ac:dyDescent="0.2">
      <c r="A309" s="626"/>
      <c r="B309" s="440" t="s">
        <v>866</v>
      </c>
      <c r="C309" s="235" t="s">
        <v>281</v>
      </c>
      <c r="D309" s="235">
        <v>1</v>
      </c>
      <c r="E309" s="111">
        <v>6.14</v>
      </c>
      <c r="F309" s="112">
        <f>D309*E309</f>
        <v>6.14</v>
      </c>
      <c r="G309" s="438" t="s">
        <v>130</v>
      </c>
      <c r="H309" s="235"/>
    </row>
    <row r="310" spans="1:8" s="156" customFormat="1" x14ac:dyDescent="0.2">
      <c r="A310" s="626"/>
      <c r="B310" s="436" t="s">
        <v>579</v>
      </c>
      <c r="C310" s="235" t="s">
        <v>281</v>
      </c>
      <c r="D310" s="427">
        <v>0.18</v>
      </c>
      <c r="E310" s="441">
        <v>31.58</v>
      </c>
      <c r="F310" s="112">
        <f>D310*E310</f>
        <v>5.6843999999999992</v>
      </c>
      <c r="G310" s="426" t="s">
        <v>26</v>
      </c>
      <c r="H310" s="235" t="s">
        <v>578</v>
      </c>
    </row>
    <row r="311" spans="1:8" s="156" customFormat="1" x14ac:dyDescent="0.2">
      <c r="A311" s="626"/>
      <c r="B311" s="436" t="s">
        <v>581</v>
      </c>
      <c r="C311" s="235" t="s">
        <v>281</v>
      </c>
      <c r="D311" s="427">
        <v>0.18</v>
      </c>
      <c r="E311" s="441">
        <v>23.02</v>
      </c>
      <c r="F311" s="112">
        <f>D311*E311</f>
        <v>4.1436000000000002</v>
      </c>
      <c r="G311" s="426" t="s">
        <v>26</v>
      </c>
      <c r="H311" s="235" t="s">
        <v>580</v>
      </c>
    </row>
    <row r="312" spans="1:8" s="156" customFormat="1" ht="12.75" customHeight="1" x14ac:dyDescent="0.2">
      <c r="A312" s="434" t="s">
        <v>267</v>
      </c>
      <c r="B312" s="434" t="s">
        <v>268</v>
      </c>
      <c r="C312" s="434" t="s">
        <v>269</v>
      </c>
      <c r="D312" s="628" t="s">
        <v>270</v>
      </c>
      <c r="E312" s="628"/>
      <c r="F312" s="628"/>
      <c r="G312" s="628"/>
      <c r="H312" s="628"/>
    </row>
    <row r="313" spans="1:8" s="156" customFormat="1" ht="30" x14ac:dyDescent="0.2">
      <c r="A313" s="626">
        <v>1036</v>
      </c>
      <c r="B313" s="440" t="s">
        <v>867</v>
      </c>
      <c r="C313" s="235" t="s">
        <v>105</v>
      </c>
      <c r="D313" s="627">
        <f>SUM(F315:F317)</f>
        <v>1353.1</v>
      </c>
      <c r="E313" s="627"/>
      <c r="F313" s="627"/>
      <c r="G313" s="627"/>
      <c r="H313" s="627"/>
    </row>
    <row r="314" spans="1:8" s="156" customFormat="1" x14ac:dyDescent="0.2">
      <c r="A314" s="626"/>
      <c r="B314" s="108" t="s">
        <v>271</v>
      </c>
      <c r="C314" s="424" t="s">
        <v>269</v>
      </c>
      <c r="D314" s="424" t="s">
        <v>272</v>
      </c>
      <c r="E314" s="424" t="s">
        <v>273</v>
      </c>
      <c r="F314" s="424" t="s">
        <v>270</v>
      </c>
      <c r="G314" s="424" t="s">
        <v>274</v>
      </c>
      <c r="H314" s="424" t="s">
        <v>275</v>
      </c>
    </row>
    <row r="315" spans="1:8" s="156" customFormat="1" ht="30" x14ac:dyDescent="0.2">
      <c r="A315" s="626"/>
      <c r="B315" s="440" t="s">
        <v>867</v>
      </c>
      <c r="C315" s="235" t="s">
        <v>281</v>
      </c>
      <c r="D315" s="235">
        <v>1</v>
      </c>
      <c r="E315" s="111">
        <v>1189.3</v>
      </c>
      <c r="F315" s="112">
        <f>D315*E315</f>
        <v>1189.3</v>
      </c>
      <c r="G315" s="438" t="s">
        <v>868</v>
      </c>
      <c r="H315" s="235" t="s">
        <v>869</v>
      </c>
    </row>
    <row r="316" spans="1:8" s="156" customFormat="1" x14ac:dyDescent="0.2">
      <c r="A316" s="626"/>
      <c r="B316" s="436" t="s">
        <v>579</v>
      </c>
      <c r="C316" s="235" t="s">
        <v>281</v>
      </c>
      <c r="D316" s="427">
        <v>3</v>
      </c>
      <c r="E316" s="441">
        <v>31.58</v>
      </c>
      <c r="F316" s="112">
        <f>D316*E316</f>
        <v>94.74</v>
      </c>
      <c r="G316" s="426" t="s">
        <v>26</v>
      </c>
      <c r="H316" s="235" t="s">
        <v>578</v>
      </c>
    </row>
    <row r="317" spans="1:8" s="156" customFormat="1" x14ac:dyDescent="0.2">
      <c r="A317" s="626"/>
      <c r="B317" s="436" t="s">
        <v>581</v>
      </c>
      <c r="C317" s="235" t="s">
        <v>281</v>
      </c>
      <c r="D317" s="427">
        <v>3</v>
      </c>
      <c r="E317" s="441">
        <v>23.02</v>
      </c>
      <c r="F317" s="112">
        <f>D317*E317</f>
        <v>69.06</v>
      </c>
      <c r="G317" s="426" t="s">
        <v>26</v>
      </c>
      <c r="H317" s="235" t="s">
        <v>580</v>
      </c>
    </row>
    <row r="318" spans="1:8" s="156" customFormat="1" ht="12.75" customHeight="1" x14ac:dyDescent="0.2">
      <c r="A318" s="435" t="s">
        <v>267</v>
      </c>
      <c r="B318" s="435" t="s">
        <v>268</v>
      </c>
      <c r="C318" s="435" t="s">
        <v>269</v>
      </c>
      <c r="D318" s="628" t="s">
        <v>270</v>
      </c>
      <c r="E318" s="628"/>
      <c r="F318" s="628"/>
      <c r="G318" s="628"/>
      <c r="H318" s="628"/>
    </row>
    <row r="319" spans="1:8" s="156" customFormat="1" ht="15" x14ac:dyDescent="0.2">
      <c r="A319" s="626">
        <v>1037</v>
      </c>
      <c r="B319" s="440" t="s">
        <v>889</v>
      </c>
      <c r="C319" s="235" t="s">
        <v>105</v>
      </c>
      <c r="D319" s="627">
        <f>SUM(F321:F323)</f>
        <v>19.204499999999999</v>
      </c>
      <c r="E319" s="627"/>
      <c r="F319" s="627"/>
      <c r="G319" s="627"/>
      <c r="H319" s="627"/>
    </row>
    <row r="320" spans="1:8" s="156" customFormat="1" x14ac:dyDescent="0.2">
      <c r="A320" s="626"/>
      <c r="B320" s="108" t="s">
        <v>271</v>
      </c>
      <c r="C320" s="424" t="s">
        <v>269</v>
      </c>
      <c r="D320" s="424" t="s">
        <v>272</v>
      </c>
      <c r="E320" s="424" t="s">
        <v>273</v>
      </c>
      <c r="F320" s="424" t="s">
        <v>270</v>
      </c>
      <c r="G320" s="424" t="s">
        <v>274</v>
      </c>
      <c r="H320" s="424" t="s">
        <v>275</v>
      </c>
    </row>
    <row r="321" spans="1:8" s="156" customFormat="1" ht="15" x14ac:dyDescent="0.2">
      <c r="A321" s="626"/>
      <c r="B321" s="440" t="s">
        <v>889</v>
      </c>
      <c r="C321" s="235" t="s">
        <v>32</v>
      </c>
      <c r="D321" s="235">
        <v>1.05</v>
      </c>
      <c r="E321" s="111">
        <v>7.37</v>
      </c>
      <c r="F321" s="112">
        <f>D321*E321</f>
        <v>7.7385000000000002</v>
      </c>
      <c r="G321" s="438" t="s">
        <v>868</v>
      </c>
      <c r="H321" s="235" t="s">
        <v>869</v>
      </c>
    </row>
    <row r="322" spans="1:8" s="156" customFormat="1" x14ac:dyDescent="0.2">
      <c r="A322" s="626"/>
      <c r="B322" s="436" t="s">
        <v>579</v>
      </c>
      <c r="C322" s="235" t="s">
        <v>281</v>
      </c>
      <c r="D322" s="427">
        <v>0.21</v>
      </c>
      <c r="E322" s="441">
        <v>31.58</v>
      </c>
      <c r="F322" s="112">
        <f>D322*E322</f>
        <v>6.6317999999999993</v>
      </c>
      <c r="G322" s="426" t="s">
        <v>26</v>
      </c>
      <c r="H322" s="235" t="s">
        <v>578</v>
      </c>
    </row>
    <row r="323" spans="1:8" s="156" customFormat="1" x14ac:dyDescent="0.2">
      <c r="A323" s="626"/>
      <c r="B323" s="436" t="s">
        <v>581</v>
      </c>
      <c r="C323" s="235" t="s">
        <v>281</v>
      </c>
      <c r="D323" s="427">
        <v>0.21</v>
      </c>
      <c r="E323" s="441">
        <v>23.02</v>
      </c>
      <c r="F323" s="112">
        <f>D323*E323</f>
        <v>4.8342000000000001</v>
      </c>
      <c r="G323" s="426" t="s">
        <v>26</v>
      </c>
      <c r="H323" s="235" t="s">
        <v>580</v>
      </c>
    </row>
    <row r="324" spans="1:8" s="156" customFormat="1" ht="12.75" customHeight="1" x14ac:dyDescent="0.2">
      <c r="A324" s="435" t="s">
        <v>267</v>
      </c>
      <c r="B324" s="435" t="s">
        <v>268</v>
      </c>
      <c r="C324" s="435" t="s">
        <v>269</v>
      </c>
      <c r="D324" s="628" t="s">
        <v>270</v>
      </c>
      <c r="E324" s="628"/>
      <c r="F324" s="628"/>
      <c r="G324" s="628"/>
      <c r="H324" s="628"/>
    </row>
    <row r="325" spans="1:8" s="156" customFormat="1" ht="30" x14ac:dyDescent="0.2">
      <c r="A325" s="626">
        <v>1038</v>
      </c>
      <c r="B325" s="440" t="s">
        <v>892</v>
      </c>
      <c r="C325" s="235" t="s">
        <v>105</v>
      </c>
      <c r="D325" s="627">
        <f>SUM(F327:F329)</f>
        <v>48.84</v>
      </c>
      <c r="E325" s="627"/>
      <c r="F325" s="627"/>
      <c r="G325" s="627"/>
      <c r="H325" s="627"/>
    </row>
    <row r="326" spans="1:8" s="156" customFormat="1" x14ac:dyDescent="0.2">
      <c r="A326" s="626"/>
      <c r="B326" s="108" t="s">
        <v>271</v>
      </c>
      <c r="C326" s="424" t="s">
        <v>269</v>
      </c>
      <c r="D326" s="424" t="s">
        <v>272</v>
      </c>
      <c r="E326" s="424" t="s">
        <v>273</v>
      </c>
      <c r="F326" s="424" t="s">
        <v>270</v>
      </c>
      <c r="G326" s="424" t="s">
        <v>274</v>
      </c>
      <c r="H326" s="424" t="s">
        <v>275</v>
      </c>
    </row>
    <row r="327" spans="1:8" s="156" customFormat="1" ht="30" x14ac:dyDescent="0.2">
      <c r="A327" s="626"/>
      <c r="B327" s="440" t="s">
        <v>892</v>
      </c>
      <c r="C327" s="235" t="s">
        <v>105</v>
      </c>
      <c r="D327" s="235">
        <v>1</v>
      </c>
      <c r="E327" s="111">
        <v>5.16</v>
      </c>
      <c r="F327" s="112">
        <f>D327*E327</f>
        <v>5.16</v>
      </c>
      <c r="G327" s="438" t="s">
        <v>625</v>
      </c>
      <c r="H327" s="235">
        <v>425</v>
      </c>
    </row>
    <row r="328" spans="1:8" s="156" customFormat="1" x14ac:dyDescent="0.2">
      <c r="A328" s="626"/>
      <c r="B328" s="436" t="s">
        <v>579</v>
      </c>
      <c r="C328" s="235" t="s">
        <v>281</v>
      </c>
      <c r="D328" s="427">
        <v>0.8</v>
      </c>
      <c r="E328" s="441">
        <v>31.58</v>
      </c>
      <c r="F328" s="112">
        <f>D328*E328</f>
        <v>25.263999999999999</v>
      </c>
      <c r="G328" s="426" t="s">
        <v>26</v>
      </c>
      <c r="H328" s="235" t="s">
        <v>578</v>
      </c>
    </row>
    <row r="329" spans="1:8" s="156" customFormat="1" x14ac:dyDescent="0.2">
      <c r="A329" s="626"/>
      <c r="B329" s="436" t="s">
        <v>581</v>
      </c>
      <c r="C329" s="235" t="s">
        <v>281</v>
      </c>
      <c r="D329" s="427">
        <v>0.8</v>
      </c>
      <c r="E329" s="441">
        <v>23.02</v>
      </c>
      <c r="F329" s="112">
        <f>D329*E329</f>
        <v>18.416</v>
      </c>
      <c r="G329" s="426" t="s">
        <v>26</v>
      </c>
      <c r="H329" s="235" t="s">
        <v>580</v>
      </c>
    </row>
    <row r="330" spans="1:8" s="156" customFormat="1" ht="12.75" customHeight="1" x14ac:dyDescent="0.2">
      <c r="A330" s="435" t="s">
        <v>267</v>
      </c>
      <c r="B330" s="435" t="s">
        <v>268</v>
      </c>
      <c r="C330" s="435" t="s">
        <v>269</v>
      </c>
      <c r="D330" s="628" t="s">
        <v>270</v>
      </c>
      <c r="E330" s="628"/>
      <c r="F330" s="628"/>
      <c r="G330" s="628"/>
      <c r="H330" s="628"/>
    </row>
    <row r="331" spans="1:8" s="156" customFormat="1" ht="15" customHeight="1" x14ac:dyDescent="0.2">
      <c r="A331" s="626">
        <v>1039</v>
      </c>
      <c r="B331" s="440" t="s">
        <v>893</v>
      </c>
      <c r="C331" s="235" t="s">
        <v>105</v>
      </c>
      <c r="D331" s="627">
        <f>SUM(F333:F335)</f>
        <v>29.740000000000002</v>
      </c>
      <c r="E331" s="627"/>
      <c r="F331" s="627"/>
      <c r="G331" s="627"/>
      <c r="H331" s="627"/>
    </row>
    <row r="332" spans="1:8" s="156" customFormat="1" x14ac:dyDescent="0.2">
      <c r="A332" s="626"/>
      <c r="B332" s="108" t="s">
        <v>271</v>
      </c>
      <c r="C332" s="424" t="s">
        <v>269</v>
      </c>
      <c r="D332" s="424" t="s">
        <v>272</v>
      </c>
      <c r="E332" s="424" t="s">
        <v>273</v>
      </c>
      <c r="F332" s="424" t="s">
        <v>270</v>
      </c>
      <c r="G332" s="424" t="s">
        <v>274</v>
      </c>
      <c r="H332" s="424" t="s">
        <v>275</v>
      </c>
    </row>
    <row r="333" spans="1:8" s="156" customFormat="1" ht="15" x14ac:dyDescent="0.2">
      <c r="A333" s="626"/>
      <c r="B333" s="440" t="s">
        <v>893</v>
      </c>
      <c r="C333" s="235" t="s">
        <v>105</v>
      </c>
      <c r="D333" s="235">
        <v>1</v>
      </c>
      <c r="E333" s="111">
        <v>7.9</v>
      </c>
      <c r="F333" s="112">
        <f>D333*E333</f>
        <v>7.9</v>
      </c>
      <c r="G333" s="438" t="s">
        <v>625</v>
      </c>
      <c r="H333" s="235">
        <v>1588</v>
      </c>
    </row>
    <row r="334" spans="1:8" s="156" customFormat="1" x14ac:dyDescent="0.2">
      <c r="A334" s="626"/>
      <c r="B334" s="436" t="s">
        <v>579</v>
      </c>
      <c r="C334" s="235" t="s">
        <v>281</v>
      </c>
      <c r="D334" s="427">
        <v>0.4</v>
      </c>
      <c r="E334" s="441">
        <v>31.58</v>
      </c>
      <c r="F334" s="112">
        <f>D334*E334</f>
        <v>12.632</v>
      </c>
      <c r="G334" s="426" t="s">
        <v>26</v>
      </c>
      <c r="H334" s="235" t="s">
        <v>578</v>
      </c>
    </row>
    <row r="335" spans="1:8" s="156" customFormat="1" x14ac:dyDescent="0.2">
      <c r="A335" s="626"/>
      <c r="B335" s="436" t="s">
        <v>581</v>
      </c>
      <c r="C335" s="235" t="s">
        <v>281</v>
      </c>
      <c r="D335" s="427">
        <v>0.4</v>
      </c>
      <c r="E335" s="441">
        <v>23.02</v>
      </c>
      <c r="F335" s="112">
        <f>D335*E335</f>
        <v>9.2080000000000002</v>
      </c>
      <c r="G335" s="426" t="s">
        <v>26</v>
      </c>
      <c r="H335" s="235" t="s">
        <v>580</v>
      </c>
    </row>
    <row r="336" spans="1:8" s="156" customFormat="1" ht="12.75" customHeight="1" x14ac:dyDescent="0.2">
      <c r="A336" s="459" t="s">
        <v>267</v>
      </c>
      <c r="B336" s="459" t="s">
        <v>268</v>
      </c>
      <c r="C336" s="459" t="s">
        <v>269</v>
      </c>
      <c r="D336" s="628" t="s">
        <v>270</v>
      </c>
      <c r="E336" s="628"/>
      <c r="F336" s="628"/>
      <c r="G336" s="628"/>
      <c r="H336" s="628"/>
    </row>
    <row r="337" spans="1:8" s="156" customFormat="1" ht="15" customHeight="1" x14ac:dyDescent="0.2">
      <c r="A337" s="626">
        <v>1040</v>
      </c>
      <c r="B337" s="440" t="s">
        <v>1079</v>
      </c>
      <c r="C337" s="235" t="s">
        <v>105</v>
      </c>
      <c r="D337" s="627">
        <f>SUM(F339:F341)</f>
        <v>2432.8303999999998</v>
      </c>
      <c r="E337" s="627"/>
      <c r="F337" s="627"/>
      <c r="G337" s="627"/>
      <c r="H337" s="627"/>
    </row>
    <row r="338" spans="1:8" s="156" customFormat="1" x14ac:dyDescent="0.2">
      <c r="A338" s="626"/>
      <c r="B338" s="108" t="s">
        <v>271</v>
      </c>
      <c r="C338" s="424" t="s">
        <v>269</v>
      </c>
      <c r="D338" s="424" t="s">
        <v>272</v>
      </c>
      <c r="E338" s="424" t="s">
        <v>273</v>
      </c>
      <c r="F338" s="424" t="s">
        <v>270</v>
      </c>
      <c r="G338" s="424" t="s">
        <v>274</v>
      </c>
      <c r="H338" s="424" t="s">
        <v>275</v>
      </c>
    </row>
    <row r="339" spans="1:8" s="156" customFormat="1" ht="15" x14ac:dyDescent="0.2">
      <c r="A339" s="626"/>
      <c r="B339" s="440" t="s">
        <v>1079</v>
      </c>
      <c r="C339" s="235" t="s">
        <v>105</v>
      </c>
      <c r="D339" s="235">
        <v>1</v>
      </c>
      <c r="E339" s="111">
        <v>1600</v>
      </c>
      <c r="F339" s="112">
        <f>D339*E339</f>
        <v>1600</v>
      </c>
      <c r="G339" s="438" t="s">
        <v>680</v>
      </c>
      <c r="H339" s="235"/>
    </row>
    <row r="340" spans="1:8" s="156" customFormat="1" x14ac:dyDescent="0.2">
      <c r="A340" s="626"/>
      <c r="B340" s="675" t="s">
        <v>1080</v>
      </c>
      <c r="C340" s="235" t="s">
        <v>281</v>
      </c>
      <c r="D340" s="427">
        <f>12.52*2</f>
        <v>25.04</v>
      </c>
      <c r="E340" s="441">
        <v>19.54</v>
      </c>
      <c r="F340" s="112">
        <f>D340*E340</f>
        <v>489.28159999999997</v>
      </c>
      <c r="G340" s="426" t="s">
        <v>26</v>
      </c>
      <c r="H340" s="676">
        <v>87262</v>
      </c>
    </row>
    <row r="341" spans="1:8" s="156" customFormat="1" x14ac:dyDescent="0.2">
      <c r="A341" s="626"/>
      <c r="B341" s="675" t="s">
        <v>1081</v>
      </c>
      <c r="C341" s="235" t="s">
        <v>281</v>
      </c>
      <c r="D341" s="427">
        <f>12.52*2</f>
        <v>25.04</v>
      </c>
      <c r="E341" s="441">
        <v>13.72</v>
      </c>
      <c r="F341" s="112">
        <f>D341*E341</f>
        <v>343.54880000000003</v>
      </c>
      <c r="G341" s="426" t="s">
        <v>26</v>
      </c>
      <c r="H341" s="676">
        <v>102219</v>
      </c>
    </row>
    <row r="342" spans="1:8" s="156" customFormat="1" ht="12.75" customHeight="1" x14ac:dyDescent="0.2">
      <c r="A342" s="459" t="s">
        <v>267</v>
      </c>
      <c r="B342" s="459" t="s">
        <v>268</v>
      </c>
      <c r="C342" s="459" t="s">
        <v>269</v>
      </c>
      <c r="D342" s="628" t="s">
        <v>270</v>
      </c>
      <c r="E342" s="628"/>
      <c r="F342" s="628"/>
      <c r="G342" s="628"/>
      <c r="H342" s="628"/>
    </row>
    <row r="343" spans="1:8" s="156" customFormat="1" ht="15" customHeight="1" x14ac:dyDescent="0.2">
      <c r="A343" s="626">
        <v>1041</v>
      </c>
      <c r="B343" s="440" t="s">
        <v>1083</v>
      </c>
      <c r="C343" s="235" t="s">
        <v>105</v>
      </c>
      <c r="D343" s="627">
        <f>SUM(F345:F347)</f>
        <v>106.10499999999999</v>
      </c>
      <c r="E343" s="627"/>
      <c r="F343" s="627"/>
      <c r="G343" s="627"/>
      <c r="H343" s="627"/>
    </row>
    <row r="344" spans="1:8" s="156" customFormat="1" x14ac:dyDescent="0.2">
      <c r="A344" s="626"/>
      <c r="B344" s="108" t="s">
        <v>271</v>
      </c>
      <c r="C344" s="424" t="s">
        <v>269</v>
      </c>
      <c r="D344" s="424" t="s">
        <v>272</v>
      </c>
      <c r="E344" s="424" t="s">
        <v>273</v>
      </c>
      <c r="F344" s="424" t="s">
        <v>270</v>
      </c>
      <c r="G344" s="424" t="s">
        <v>274</v>
      </c>
      <c r="H344" s="424" t="s">
        <v>275</v>
      </c>
    </row>
    <row r="345" spans="1:8" s="156" customFormat="1" x14ac:dyDescent="0.2">
      <c r="A345" s="626"/>
      <c r="B345" s="156" t="s">
        <v>1082</v>
      </c>
      <c r="C345" s="235" t="s">
        <v>105</v>
      </c>
      <c r="D345" s="235">
        <v>1</v>
      </c>
      <c r="E345" s="111">
        <v>85.31</v>
      </c>
      <c r="F345" s="112">
        <f>D345*E345</f>
        <v>85.31</v>
      </c>
      <c r="G345" s="438" t="s">
        <v>625</v>
      </c>
      <c r="H345" s="156">
        <v>10853</v>
      </c>
    </row>
    <row r="346" spans="1:8" s="156" customFormat="1" x14ac:dyDescent="0.2">
      <c r="A346" s="626"/>
      <c r="B346" s="106" t="s">
        <v>621</v>
      </c>
      <c r="C346" s="248" t="s">
        <v>281</v>
      </c>
      <c r="D346" s="460">
        <v>0.5</v>
      </c>
      <c r="E346" s="248">
        <v>23.98</v>
      </c>
      <c r="F346" s="112">
        <f t="shared" ref="F346:F347" si="14">D346*E346</f>
        <v>11.99</v>
      </c>
      <c r="G346" s="458" t="s">
        <v>26</v>
      </c>
      <c r="H346" s="248">
        <v>88309</v>
      </c>
    </row>
    <row r="347" spans="1:8" s="156" customFormat="1" x14ac:dyDescent="0.2">
      <c r="A347" s="626"/>
      <c r="B347" s="249" t="s">
        <v>622</v>
      </c>
      <c r="C347" s="248" t="s">
        <v>281</v>
      </c>
      <c r="D347" s="460">
        <v>0.5</v>
      </c>
      <c r="E347" s="248">
        <v>17.61</v>
      </c>
      <c r="F347" s="112">
        <f t="shared" si="14"/>
        <v>8.8049999999999997</v>
      </c>
      <c r="G347" s="458" t="s">
        <v>26</v>
      </c>
      <c r="H347" s="248">
        <v>88316</v>
      </c>
    </row>
    <row r="348" spans="1:8" s="156" customFormat="1" ht="12.75" customHeight="1" x14ac:dyDescent="0.2">
      <c r="A348" s="459" t="s">
        <v>267</v>
      </c>
      <c r="B348" s="459" t="s">
        <v>268</v>
      </c>
      <c r="C348" s="459" t="s">
        <v>269</v>
      </c>
      <c r="D348" s="628" t="s">
        <v>270</v>
      </c>
      <c r="E348" s="628"/>
      <c r="F348" s="628"/>
      <c r="G348" s="628"/>
      <c r="H348" s="628"/>
    </row>
    <row r="349" spans="1:8" s="156" customFormat="1" ht="15" customHeight="1" x14ac:dyDescent="0.2">
      <c r="A349" s="626">
        <v>1042</v>
      </c>
      <c r="B349" s="440" t="s">
        <v>1087</v>
      </c>
      <c r="C349" s="235" t="s">
        <v>105</v>
      </c>
      <c r="D349" s="627">
        <f>SUM(F351:F351)</f>
        <v>49000</v>
      </c>
      <c r="E349" s="627"/>
      <c r="F349" s="627"/>
      <c r="G349" s="627"/>
      <c r="H349" s="627"/>
    </row>
    <row r="350" spans="1:8" s="156" customFormat="1" x14ac:dyDescent="0.2">
      <c r="A350" s="626"/>
      <c r="B350" s="108" t="s">
        <v>271</v>
      </c>
      <c r="C350" s="424" t="s">
        <v>269</v>
      </c>
      <c r="D350" s="424" t="s">
        <v>272</v>
      </c>
      <c r="E350" s="424" t="s">
        <v>273</v>
      </c>
      <c r="F350" s="424" t="s">
        <v>270</v>
      </c>
      <c r="G350" s="424" t="s">
        <v>274</v>
      </c>
      <c r="H350" s="424" t="s">
        <v>275</v>
      </c>
    </row>
    <row r="351" spans="1:8" s="156" customFormat="1" x14ac:dyDescent="0.2">
      <c r="A351" s="626"/>
      <c r="B351" s="135" t="s">
        <v>1088</v>
      </c>
      <c r="C351" s="235" t="s">
        <v>105</v>
      </c>
      <c r="D351" s="235">
        <v>1</v>
      </c>
      <c r="E351" s="111">
        <v>49000</v>
      </c>
      <c r="F351" s="112">
        <f>D351*E351</f>
        <v>49000</v>
      </c>
      <c r="G351" s="438" t="s">
        <v>680</v>
      </c>
      <c r="H351" s="248"/>
    </row>
    <row r="352" spans="1:8" s="156" customFormat="1" ht="12.75" customHeight="1" x14ac:dyDescent="0.2">
      <c r="A352" s="459" t="s">
        <v>267</v>
      </c>
      <c r="B352" s="459" t="s">
        <v>268</v>
      </c>
      <c r="C352" s="459" t="s">
        <v>269</v>
      </c>
      <c r="D352" s="628" t="s">
        <v>270</v>
      </c>
      <c r="E352" s="628"/>
      <c r="F352" s="628"/>
      <c r="G352" s="628"/>
      <c r="H352" s="628"/>
    </row>
    <row r="353" spans="1:8" s="156" customFormat="1" ht="15" customHeight="1" x14ac:dyDescent="0.2">
      <c r="A353" s="626">
        <v>1043</v>
      </c>
      <c r="B353" s="440" t="s">
        <v>1097</v>
      </c>
      <c r="C353" s="235" t="s">
        <v>105</v>
      </c>
      <c r="D353" s="627">
        <f>SUM(F355:F358)</f>
        <v>1006.8299999999999</v>
      </c>
      <c r="E353" s="627"/>
      <c r="F353" s="627"/>
      <c r="G353" s="627"/>
      <c r="H353" s="627"/>
    </row>
    <row r="354" spans="1:8" s="156" customFormat="1" x14ac:dyDescent="0.2">
      <c r="A354" s="626"/>
      <c r="B354" s="108" t="s">
        <v>271</v>
      </c>
      <c r="C354" s="424" t="s">
        <v>269</v>
      </c>
      <c r="D354" s="424" t="s">
        <v>272</v>
      </c>
      <c r="E354" s="424" t="s">
        <v>273</v>
      </c>
      <c r="F354" s="424" t="s">
        <v>270</v>
      </c>
      <c r="G354" s="424" t="s">
        <v>274</v>
      </c>
      <c r="H354" s="424" t="s">
        <v>275</v>
      </c>
    </row>
    <row r="355" spans="1:8" s="156" customFormat="1" x14ac:dyDescent="0.2">
      <c r="A355" s="626"/>
      <c r="B355" s="156" t="s">
        <v>1098</v>
      </c>
      <c r="C355" s="235" t="s">
        <v>281</v>
      </c>
      <c r="D355" s="235">
        <f>3*2.25</f>
        <v>6.75</v>
      </c>
      <c r="E355" s="111">
        <v>32.75</v>
      </c>
      <c r="F355" s="112">
        <f>D355*E355</f>
        <v>221.0625</v>
      </c>
      <c r="G355" s="438" t="s">
        <v>26</v>
      </c>
      <c r="H355" s="156">
        <v>101401</v>
      </c>
    </row>
    <row r="356" spans="1:8" s="156" customFormat="1" x14ac:dyDescent="0.2">
      <c r="A356" s="626"/>
      <c r="B356" s="106" t="s">
        <v>1099</v>
      </c>
      <c r="C356" s="248" t="s">
        <v>281</v>
      </c>
      <c r="D356" s="460">
        <f>4*2.25</f>
        <v>9</v>
      </c>
      <c r="E356" s="248">
        <v>24.5</v>
      </c>
      <c r="F356" s="112">
        <f t="shared" ref="F356:F358" si="15">D356*E356</f>
        <v>220.5</v>
      </c>
      <c r="G356" s="458" t="s">
        <v>26</v>
      </c>
      <c r="H356" s="248">
        <v>88317</v>
      </c>
    </row>
    <row r="357" spans="1:8" s="156" customFormat="1" x14ac:dyDescent="0.2">
      <c r="A357" s="626"/>
      <c r="B357" s="249" t="s">
        <v>622</v>
      </c>
      <c r="C357" s="248" t="s">
        <v>281</v>
      </c>
      <c r="D357" s="460">
        <f>3*2.25</f>
        <v>6.75</v>
      </c>
      <c r="E357" s="248">
        <v>17.61</v>
      </c>
      <c r="F357" s="112">
        <f t="shared" ref="F357" si="16">D357*E357</f>
        <v>118.86749999999999</v>
      </c>
      <c r="G357" s="458" t="s">
        <v>26</v>
      </c>
      <c r="H357" s="248">
        <v>88316</v>
      </c>
    </row>
    <row r="358" spans="1:8" s="156" customFormat="1" x14ac:dyDescent="0.2">
      <c r="A358" s="626"/>
      <c r="B358" s="370" t="s">
        <v>43</v>
      </c>
      <c r="C358" s="248" t="s">
        <v>296</v>
      </c>
      <c r="D358" s="460">
        <v>9</v>
      </c>
      <c r="E358" s="248">
        <v>49.6</v>
      </c>
      <c r="F358" s="112">
        <f t="shared" si="15"/>
        <v>446.40000000000003</v>
      </c>
      <c r="G358" s="458" t="s">
        <v>21</v>
      </c>
      <c r="H358" s="248">
        <v>88316</v>
      </c>
    </row>
    <row r="359" spans="1:8" s="156" customFormat="1" ht="12.75" customHeight="1" x14ac:dyDescent="0.2">
      <c r="A359" s="459" t="s">
        <v>267</v>
      </c>
      <c r="B359" s="459" t="s">
        <v>268</v>
      </c>
      <c r="C359" s="459" t="s">
        <v>269</v>
      </c>
      <c r="D359" s="628" t="s">
        <v>270</v>
      </c>
      <c r="E359" s="628"/>
      <c r="F359" s="628"/>
      <c r="G359" s="628"/>
      <c r="H359" s="628"/>
    </row>
    <row r="360" spans="1:8" s="156" customFormat="1" ht="15" customHeight="1" x14ac:dyDescent="0.2">
      <c r="A360" s="626">
        <v>1044</v>
      </c>
      <c r="B360" s="68" t="s">
        <v>199</v>
      </c>
      <c r="C360" s="235" t="s">
        <v>105</v>
      </c>
      <c r="D360" s="627">
        <f>SUM(F362:F364)</f>
        <v>82.679999999999993</v>
      </c>
      <c r="E360" s="627"/>
      <c r="F360" s="627"/>
      <c r="G360" s="627"/>
      <c r="H360" s="627"/>
    </row>
    <row r="361" spans="1:8" s="156" customFormat="1" x14ac:dyDescent="0.2">
      <c r="A361" s="626"/>
      <c r="B361" s="108" t="s">
        <v>271</v>
      </c>
      <c r="C361" s="424" t="s">
        <v>269</v>
      </c>
      <c r="D361" s="424" t="s">
        <v>272</v>
      </c>
      <c r="E361" s="424" t="s">
        <v>273</v>
      </c>
      <c r="F361" s="424" t="s">
        <v>270</v>
      </c>
      <c r="G361" s="424" t="s">
        <v>274</v>
      </c>
      <c r="H361" s="424" t="s">
        <v>275</v>
      </c>
    </row>
    <row r="362" spans="1:8" s="156" customFormat="1" x14ac:dyDescent="0.2">
      <c r="A362" s="626"/>
      <c r="B362" s="68" t="s">
        <v>199</v>
      </c>
      <c r="C362" s="235" t="s">
        <v>1100</v>
      </c>
      <c r="D362" s="235">
        <v>1</v>
      </c>
      <c r="E362" s="111">
        <v>39</v>
      </c>
      <c r="F362" s="112">
        <f>D362*E362</f>
        <v>39</v>
      </c>
      <c r="G362" s="438" t="s">
        <v>680</v>
      </c>
    </row>
    <row r="363" spans="1:8" s="156" customFormat="1" x14ac:dyDescent="0.2">
      <c r="A363" s="626"/>
      <c r="B363" s="436" t="s">
        <v>579</v>
      </c>
      <c r="C363" s="235" t="s">
        <v>281</v>
      </c>
      <c r="D363" s="427">
        <v>0.8</v>
      </c>
      <c r="E363" s="441">
        <v>31.58</v>
      </c>
      <c r="F363" s="112">
        <f>D363*E363</f>
        <v>25.263999999999999</v>
      </c>
      <c r="G363" s="426" t="s">
        <v>26</v>
      </c>
      <c r="H363" s="235" t="s">
        <v>578</v>
      </c>
    </row>
    <row r="364" spans="1:8" s="156" customFormat="1" x14ac:dyDescent="0.2">
      <c r="A364" s="626"/>
      <c r="B364" s="436" t="s">
        <v>581</v>
      </c>
      <c r="C364" s="235" t="s">
        <v>281</v>
      </c>
      <c r="D364" s="427">
        <v>0.8</v>
      </c>
      <c r="E364" s="441">
        <v>23.02</v>
      </c>
      <c r="F364" s="112">
        <f>D364*E364</f>
        <v>18.416</v>
      </c>
      <c r="G364" s="426" t="s">
        <v>26</v>
      </c>
      <c r="H364" s="235" t="s">
        <v>580</v>
      </c>
    </row>
    <row r="365" spans="1:8" s="156" customFormat="1" ht="12.75" customHeight="1" x14ac:dyDescent="0.2">
      <c r="A365" s="459" t="s">
        <v>267</v>
      </c>
      <c r="B365" s="459" t="s">
        <v>268</v>
      </c>
      <c r="C365" s="459" t="s">
        <v>269</v>
      </c>
      <c r="D365" s="628" t="s">
        <v>270</v>
      </c>
      <c r="E365" s="628"/>
      <c r="F365" s="628"/>
      <c r="G365" s="628"/>
      <c r="H365" s="628"/>
    </row>
    <row r="366" spans="1:8" s="156" customFormat="1" ht="15" customHeight="1" x14ac:dyDescent="0.2">
      <c r="A366" s="626">
        <v>1044</v>
      </c>
      <c r="B366" s="68" t="s">
        <v>1124</v>
      </c>
      <c r="C366" s="235" t="s">
        <v>105</v>
      </c>
      <c r="D366" s="627">
        <f>SUM(F368:F369)</f>
        <v>546</v>
      </c>
      <c r="E366" s="627"/>
      <c r="F366" s="627"/>
      <c r="G366" s="627"/>
      <c r="H366" s="627"/>
    </row>
    <row r="367" spans="1:8" s="156" customFormat="1" x14ac:dyDescent="0.2">
      <c r="A367" s="626"/>
      <c r="B367" s="108" t="s">
        <v>271</v>
      </c>
      <c r="C367" s="424" t="s">
        <v>269</v>
      </c>
      <c r="D367" s="424" t="s">
        <v>272</v>
      </c>
      <c r="E367" s="424" t="s">
        <v>273</v>
      </c>
      <c r="F367" s="424" t="s">
        <v>270</v>
      </c>
      <c r="G367" s="424" t="s">
        <v>274</v>
      </c>
      <c r="H367" s="424" t="s">
        <v>275</v>
      </c>
    </row>
    <row r="368" spans="1:8" s="156" customFormat="1" x14ac:dyDescent="0.2">
      <c r="A368" s="626"/>
      <c r="B368" s="436" t="s">
        <v>579</v>
      </c>
      <c r="C368" s="235" t="s">
        <v>281</v>
      </c>
      <c r="D368" s="427">
        <v>10</v>
      </c>
      <c r="E368" s="441">
        <v>31.58</v>
      </c>
      <c r="F368" s="112">
        <f>D368*E368</f>
        <v>315.79999999999995</v>
      </c>
      <c r="G368" s="426" t="s">
        <v>26</v>
      </c>
      <c r="H368" s="235" t="s">
        <v>578</v>
      </c>
    </row>
    <row r="369" spans="1:8" s="156" customFormat="1" x14ac:dyDescent="0.2">
      <c r="A369" s="626"/>
      <c r="B369" s="436" t="s">
        <v>581</v>
      </c>
      <c r="C369" s="235" t="s">
        <v>281</v>
      </c>
      <c r="D369" s="427">
        <v>10</v>
      </c>
      <c r="E369" s="441">
        <v>23.02</v>
      </c>
      <c r="F369" s="112">
        <f>D369*E369</f>
        <v>230.2</v>
      </c>
      <c r="G369" s="426" t="s">
        <v>26</v>
      </c>
      <c r="H369" s="235" t="s">
        <v>580</v>
      </c>
    </row>
    <row r="370" spans="1:8" s="156" customFormat="1" x14ac:dyDescent="0.2">
      <c r="A370" s="672"/>
      <c r="E370" s="673"/>
      <c r="F370" s="673"/>
      <c r="G370" s="674"/>
    </row>
  </sheetData>
  <mergeCells count="160">
    <mergeCell ref="D352:H352"/>
    <mergeCell ref="A353:A358"/>
    <mergeCell ref="D353:H353"/>
    <mergeCell ref="D359:H359"/>
    <mergeCell ref="A360:A364"/>
    <mergeCell ref="D360:H360"/>
    <mergeCell ref="D365:H365"/>
    <mergeCell ref="A366:A369"/>
    <mergeCell ref="D366:H366"/>
    <mergeCell ref="D336:H336"/>
    <mergeCell ref="A337:A341"/>
    <mergeCell ref="D337:H337"/>
    <mergeCell ref="D342:H342"/>
    <mergeCell ref="A343:A347"/>
    <mergeCell ref="D343:H343"/>
    <mergeCell ref="D348:H348"/>
    <mergeCell ref="A349:A351"/>
    <mergeCell ref="D349:H349"/>
    <mergeCell ref="D306:H306"/>
    <mergeCell ref="A307:A311"/>
    <mergeCell ref="D307:H307"/>
    <mergeCell ref="D312:H312"/>
    <mergeCell ref="A313:A317"/>
    <mergeCell ref="D313:H313"/>
    <mergeCell ref="D295:H295"/>
    <mergeCell ref="A296:A299"/>
    <mergeCell ref="D296:H296"/>
    <mergeCell ref="D300:H300"/>
    <mergeCell ref="A301:A305"/>
    <mergeCell ref="D301:H301"/>
    <mergeCell ref="D285:H285"/>
    <mergeCell ref="A286:A289"/>
    <mergeCell ref="D286:H286"/>
    <mergeCell ref="D290:H290"/>
    <mergeCell ref="A291:A294"/>
    <mergeCell ref="D291:H291"/>
    <mergeCell ref="D275:H275"/>
    <mergeCell ref="A276:A279"/>
    <mergeCell ref="D276:H276"/>
    <mergeCell ref="D280:H280"/>
    <mergeCell ref="A281:A284"/>
    <mergeCell ref="D281:H281"/>
    <mergeCell ref="D265:H265"/>
    <mergeCell ref="A266:A269"/>
    <mergeCell ref="D266:H266"/>
    <mergeCell ref="D270:H270"/>
    <mergeCell ref="A271:A274"/>
    <mergeCell ref="D271:H271"/>
    <mergeCell ref="D246:H246"/>
    <mergeCell ref="A247:A257"/>
    <mergeCell ref="D247:H247"/>
    <mergeCell ref="D258:H258"/>
    <mergeCell ref="A259:A264"/>
    <mergeCell ref="D259:H259"/>
    <mergeCell ref="A223:A233"/>
    <mergeCell ref="D223:H223"/>
    <mergeCell ref="D222:H222"/>
    <mergeCell ref="D234:H234"/>
    <mergeCell ref="A235:A245"/>
    <mergeCell ref="D235:H235"/>
    <mergeCell ref="A199:A209"/>
    <mergeCell ref="D199:H199"/>
    <mergeCell ref="D198:H198"/>
    <mergeCell ref="D210:H210"/>
    <mergeCell ref="A211:A221"/>
    <mergeCell ref="D211:H211"/>
    <mergeCell ref="D140:H140"/>
    <mergeCell ref="D141:H141"/>
    <mergeCell ref="A141:A146"/>
    <mergeCell ref="D135:H135"/>
    <mergeCell ref="D125:H125"/>
    <mergeCell ref="D126:H126"/>
    <mergeCell ref="A126:A133"/>
    <mergeCell ref="D134:H134"/>
    <mergeCell ref="A135:A139"/>
    <mergeCell ref="D117:H117"/>
    <mergeCell ref="A118:A124"/>
    <mergeCell ref="D118:H118"/>
    <mergeCell ref="D74:H74"/>
    <mergeCell ref="A75:A79"/>
    <mergeCell ref="D75:H75"/>
    <mergeCell ref="D92:H92"/>
    <mergeCell ref="A93:A99"/>
    <mergeCell ref="D93:H93"/>
    <mergeCell ref="D80:H80"/>
    <mergeCell ref="A81:A85"/>
    <mergeCell ref="D81:H81"/>
    <mergeCell ref="D86:H86"/>
    <mergeCell ref="A87:A91"/>
    <mergeCell ref="D87:H87"/>
    <mergeCell ref="D69:H69"/>
    <mergeCell ref="A51:A55"/>
    <mergeCell ref="D51:H51"/>
    <mergeCell ref="D56:H56"/>
    <mergeCell ref="A57:A61"/>
    <mergeCell ref="D57:H57"/>
    <mergeCell ref="D100:H100"/>
    <mergeCell ref="D101:H101"/>
    <mergeCell ref="A101:A116"/>
    <mergeCell ref="D2:H2"/>
    <mergeCell ref="A3:A9"/>
    <mergeCell ref="D3:H3"/>
    <mergeCell ref="D10:H10"/>
    <mergeCell ref="A11:A17"/>
    <mergeCell ref="D11:H11"/>
    <mergeCell ref="D18:H18"/>
    <mergeCell ref="A19:A23"/>
    <mergeCell ref="D19:H19"/>
    <mergeCell ref="D24:H24"/>
    <mergeCell ref="A25:A31"/>
    <mergeCell ref="D25:H25"/>
    <mergeCell ref="D32:H32"/>
    <mergeCell ref="A33:A37"/>
    <mergeCell ref="D33:H33"/>
    <mergeCell ref="A157:A164"/>
    <mergeCell ref="D157:H157"/>
    <mergeCell ref="D147:H147"/>
    <mergeCell ref="D148:H148"/>
    <mergeCell ref="A148:A155"/>
    <mergeCell ref="D156:H156"/>
    <mergeCell ref="D38:H38"/>
    <mergeCell ref="A39:A43"/>
    <mergeCell ref="D39:H39"/>
    <mergeCell ref="D44:H44"/>
    <mergeCell ref="A45:A49"/>
    <mergeCell ref="D45:H45"/>
    <mergeCell ref="D50:H50"/>
    <mergeCell ref="D62:H62"/>
    <mergeCell ref="A63:A67"/>
    <mergeCell ref="D63:H63"/>
    <mergeCell ref="D68:H68"/>
    <mergeCell ref="A69:A73"/>
    <mergeCell ref="D165:H165"/>
    <mergeCell ref="A166:A173"/>
    <mergeCell ref="D166:H166"/>
    <mergeCell ref="N165:O165"/>
    <mergeCell ref="N166:O166"/>
    <mergeCell ref="N167:O167"/>
    <mergeCell ref="N168:O168"/>
    <mergeCell ref="N169:O169"/>
    <mergeCell ref="D174:H174"/>
    <mergeCell ref="D175:H175"/>
    <mergeCell ref="A175:A178"/>
    <mergeCell ref="N170:O170"/>
    <mergeCell ref="N171:O171"/>
    <mergeCell ref="D179:H179"/>
    <mergeCell ref="A180:A189"/>
    <mergeCell ref="D180:H180"/>
    <mergeCell ref="D190:H190"/>
    <mergeCell ref="A191:A197"/>
    <mergeCell ref="D191:H191"/>
    <mergeCell ref="A319:A323"/>
    <mergeCell ref="D319:H319"/>
    <mergeCell ref="D318:H318"/>
    <mergeCell ref="D324:H324"/>
    <mergeCell ref="A325:A329"/>
    <mergeCell ref="D325:H325"/>
    <mergeCell ref="D330:H330"/>
    <mergeCell ref="A331:A335"/>
    <mergeCell ref="D331:H331"/>
  </mergeCells>
  <phoneticPr fontId="5" type="noConversion"/>
  <pageMargins left="0.51180555555555496" right="0.51180555555555496" top="0.78749999999999998" bottom="0.78749999999999998" header="0.51180555555555496" footer="0.51180555555555496"/>
  <pageSetup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29"/>
  <sheetViews>
    <sheetView topLeftCell="A4" zoomScale="115" zoomScaleNormal="115" workbookViewId="0">
      <selection activeCell="F23" sqref="F23"/>
    </sheetView>
  </sheetViews>
  <sheetFormatPr defaultRowHeight="12.75" x14ac:dyDescent="0.2"/>
  <cols>
    <col min="1" max="1" width="3.28515625" customWidth="1"/>
    <col min="2" max="2" width="8.28515625" customWidth="1"/>
    <col min="3" max="3" width="47.5703125" bestFit="1" customWidth="1"/>
    <col min="4" max="5" width="11.28515625" style="147" customWidth="1"/>
    <col min="6" max="6" width="14.42578125" style="148" bestFit="1" customWidth="1"/>
    <col min="7" max="8" width="10.85546875" style="149" customWidth="1"/>
    <col min="9" max="9" width="13.140625" style="149" customWidth="1"/>
    <col min="10" max="10" width="32" customWidth="1"/>
    <col min="11" max="11" width="32.140625" customWidth="1"/>
    <col min="12" max="12" width="32.42578125" customWidth="1"/>
    <col min="13" max="1025" width="8.7109375" customWidth="1"/>
  </cols>
  <sheetData>
    <row r="1" spans="2:12" ht="12" customHeight="1" x14ac:dyDescent="0.2"/>
    <row r="2" spans="2:12" ht="41.25" customHeight="1" x14ac:dyDescent="0.2">
      <c r="B2" s="639" t="s">
        <v>463</v>
      </c>
      <c r="C2" s="639"/>
      <c r="D2" s="639"/>
      <c r="E2" s="639"/>
      <c r="F2" s="639"/>
      <c r="G2" s="639"/>
      <c r="H2" s="639"/>
      <c r="I2" s="639"/>
      <c r="J2" s="639"/>
      <c r="K2" s="639"/>
      <c r="L2" s="639"/>
    </row>
    <row r="3" spans="2:12" ht="25.5" x14ac:dyDescent="0.2">
      <c r="B3" s="150" t="s">
        <v>267</v>
      </c>
      <c r="C3" s="109" t="s">
        <v>268</v>
      </c>
      <c r="D3" s="151" t="s">
        <v>464</v>
      </c>
      <c r="E3" s="151" t="s">
        <v>269</v>
      </c>
      <c r="F3" s="152" t="s">
        <v>465</v>
      </c>
      <c r="G3" s="152" t="s">
        <v>466</v>
      </c>
      <c r="H3" s="152" t="s">
        <v>467</v>
      </c>
      <c r="I3" s="153" t="s">
        <v>468</v>
      </c>
      <c r="J3" s="109" t="s">
        <v>469</v>
      </c>
      <c r="K3" s="109" t="s">
        <v>470</v>
      </c>
      <c r="L3" s="109" t="s">
        <v>471</v>
      </c>
    </row>
    <row r="4" spans="2:12" ht="33.75" customHeight="1" x14ac:dyDescent="0.2">
      <c r="B4" s="116">
        <v>1000</v>
      </c>
      <c r="C4" s="113" t="s">
        <v>472</v>
      </c>
      <c r="D4" s="154">
        <v>44368</v>
      </c>
      <c r="E4" s="116" t="s">
        <v>22</v>
      </c>
      <c r="F4" s="112">
        <v>51.11</v>
      </c>
      <c r="G4" s="112">
        <v>62.9</v>
      </c>
      <c r="H4" s="112">
        <v>62.9</v>
      </c>
      <c r="I4" s="112">
        <f>(SUM(F4:H4))/3</f>
        <v>58.97</v>
      </c>
      <c r="J4" s="155" t="s">
        <v>473</v>
      </c>
      <c r="K4" s="155" t="s">
        <v>474</v>
      </c>
      <c r="L4" s="155" t="s">
        <v>475</v>
      </c>
    </row>
    <row r="5" spans="2:12" ht="45" x14ac:dyDescent="0.2">
      <c r="B5" s="116">
        <v>1001</v>
      </c>
      <c r="C5" s="113" t="s">
        <v>476</v>
      </c>
      <c r="D5" s="154">
        <v>44368</v>
      </c>
      <c r="E5" s="116" t="s">
        <v>22</v>
      </c>
      <c r="F5" s="112">
        <v>59.9</v>
      </c>
      <c r="G5" s="112">
        <v>75.900000000000006</v>
      </c>
      <c r="H5" s="112">
        <v>56.9</v>
      </c>
      <c r="I5" s="112">
        <f>(SUM(F5:H5))/3</f>
        <v>64.233333333333334</v>
      </c>
      <c r="J5" s="155" t="s">
        <v>477</v>
      </c>
      <c r="K5" s="155" t="s">
        <v>478</v>
      </c>
      <c r="L5" s="155" t="s">
        <v>479</v>
      </c>
    </row>
    <row r="6" spans="2:12" x14ac:dyDescent="0.2">
      <c r="B6" s="116">
        <v>1002</v>
      </c>
      <c r="C6" s="113" t="s">
        <v>480</v>
      </c>
      <c r="D6" s="154">
        <v>44372</v>
      </c>
      <c r="E6" s="116" t="s">
        <v>481</v>
      </c>
      <c r="F6" s="112">
        <v>26.3888888888889</v>
      </c>
      <c r="G6" s="112"/>
      <c r="H6" s="112"/>
      <c r="I6" s="112"/>
      <c r="J6" s="155" t="s">
        <v>482</v>
      </c>
      <c r="K6" s="155"/>
      <c r="L6" s="155"/>
    </row>
    <row r="7" spans="2:12" x14ac:dyDescent="0.2">
      <c r="B7" s="116">
        <v>1003</v>
      </c>
      <c r="C7" s="113" t="s">
        <v>483</v>
      </c>
      <c r="D7" s="154">
        <v>44376</v>
      </c>
      <c r="E7" s="116" t="s">
        <v>298</v>
      </c>
      <c r="F7" s="112">
        <v>45</v>
      </c>
      <c r="G7" s="112"/>
      <c r="H7" s="112"/>
      <c r="I7" s="112"/>
      <c r="J7" s="155" t="s">
        <v>484</v>
      </c>
      <c r="K7" s="155"/>
      <c r="L7" s="155"/>
    </row>
    <row r="8" spans="2:12" x14ac:dyDescent="0.2">
      <c r="B8" s="116">
        <v>1004</v>
      </c>
      <c r="C8" s="113" t="s">
        <v>299</v>
      </c>
      <c r="D8" s="154">
        <v>44376</v>
      </c>
      <c r="E8" s="116" t="s">
        <v>330</v>
      </c>
      <c r="F8" s="112">
        <v>13</v>
      </c>
      <c r="G8" s="112"/>
      <c r="H8" s="112"/>
      <c r="I8" s="112"/>
      <c r="J8" s="155" t="s">
        <v>484</v>
      </c>
      <c r="K8" s="155"/>
      <c r="L8" s="155"/>
    </row>
    <row r="9" spans="2:12" x14ac:dyDescent="0.2">
      <c r="B9" s="116">
        <v>1005</v>
      </c>
      <c r="C9" s="107" t="s">
        <v>300</v>
      </c>
      <c r="D9" s="154">
        <v>44376</v>
      </c>
      <c r="E9" s="116" t="s">
        <v>332</v>
      </c>
      <c r="F9" s="112">
        <v>13</v>
      </c>
      <c r="G9" s="112"/>
      <c r="H9" s="112"/>
      <c r="I9" s="112"/>
      <c r="J9" s="155" t="s">
        <v>484</v>
      </c>
      <c r="K9" s="155"/>
      <c r="L9" s="155"/>
    </row>
    <row r="10" spans="2:12" x14ac:dyDescent="0.2">
      <c r="B10" s="116">
        <v>1006</v>
      </c>
      <c r="C10" s="107" t="s">
        <v>302</v>
      </c>
      <c r="D10" s="154">
        <v>44376</v>
      </c>
      <c r="E10" s="116" t="s">
        <v>332</v>
      </c>
      <c r="F10" s="112">
        <v>20</v>
      </c>
      <c r="G10" s="112"/>
      <c r="H10" s="112"/>
      <c r="I10" s="112"/>
      <c r="J10" s="155" t="s">
        <v>484</v>
      </c>
      <c r="K10" s="155"/>
      <c r="L10" s="155"/>
    </row>
    <row r="11" spans="2:12" x14ac:dyDescent="0.2">
      <c r="B11" s="116">
        <v>1007</v>
      </c>
      <c r="C11" s="107" t="s">
        <v>303</v>
      </c>
      <c r="D11" s="154">
        <v>44376</v>
      </c>
      <c r="E11" s="116" t="s">
        <v>332</v>
      </c>
      <c r="F11" s="112">
        <v>15</v>
      </c>
      <c r="G11" s="112"/>
      <c r="H11" s="112"/>
      <c r="I11" s="112"/>
      <c r="J11" s="155" t="s">
        <v>484</v>
      </c>
      <c r="K11" s="155"/>
      <c r="L11" s="155"/>
    </row>
    <row r="12" spans="2:12" x14ac:dyDescent="0.2">
      <c r="B12" s="116">
        <v>1008</v>
      </c>
      <c r="C12" s="107" t="s">
        <v>304</v>
      </c>
      <c r="D12" s="154">
        <v>44376</v>
      </c>
      <c r="E12" s="116" t="s">
        <v>332</v>
      </c>
      <c r="F12" s="112">
        <v>15</v>
      </c>
      <c r="G12" s="112"/>
      <c r="H12" s="112"/>
      <c r="I12" s="112"/>
      <c r="J12" s="155" t="s">
        <v>484</v>
      </c>
      <c r="K12" s="155"/>
      <c r="L12" s="155"/>
    </row>
    <row r="13" spans="2:12" x14ac:dyDescent="0.2">
      <c r="B13" s="116">
        <v>1009</v>
      </c>
      <c r="C13" s="107" t="s">
        <v>305</v>
      </c>
      <c r="D13" s="154">
        <v>44376</v>
      </c>
      <c r="E13" s="116" t="s">
        <v>332</v>
      </c>
      <c r="F13" s="112">
        <v>15</v>
      </c>
      <c r="G13" s="112"/>
      <c r="H13" s="112"/>
      <c r="I13" s="112"/>
      <c r="J13" s="155" t="s">
        <v>484</v>
      </c>
      <c r="K13" s="155"/>
      <c r="L13" s="155"/>
    </row>
    <row r="14" spans="2:12" x14ac:dyDescent="0.2">
      <c r="B14" s="116">
        <v>1010</v>
      </c>
      <c r="C14" s="107" t="s">
        <v>306</v>
      </c>
      <c r="D14" s="154">
        <v>44376</v>
      </c>
      <c r="E14" s="116" t="s">
        <v>332</v>
      </c>
      <c r="F14" s="112">
        <v>25</v>
      </c>
      <c r="G14" s="112"/>
      <c r="H14" s="112"/>
      <c r="I14" s="112"/>
      <c r="J14" s="155" t="s">
        <v>484</v>
      </c>
      <c r="K14" s="155"/>
      <c r="L14" s="155"/>
    </row>
    <row r="15" spans="2:12" x14ac:dyDescent="0.2">
      <c r="B15" s="116">
        <v>1011</v>
      </c>
      <c r="C15" s="107" t="s">
        <v>307</v>
      </c>
      <c r="D15" s="154">
        <v>44376</v>
      </c>
      <c r="E15" s="116" t="s">
        <v>3</v>
      </c>
      <c r="F15" s="112">
        <v>16</v>
      </c>
      <c r="G15" s="112"/>
      <c r="H15" s="112"/>
      <c r="I15" s="112"/>
      <c r="J15" s="155" t="s">
        <v>484</v>
      </c>
      <c r="K15" s="155"/>
      <c r="L15" s="155"/>
    </row>
    <row r="16" spans="2:12" x14ac:dyDescent="0.2">
      <c r="B16" s="116">
        <v>1012</v>
      </c>
      <c r="C16" s="107" t="s">
        <v>308</v>
      </c>
      <c r="D16" s="154">
        <v>44376</v>
      </c>
      <c r="E16" s="116" t="s">
        <v>3</v>
      </c>
      <c r="F16" s="112">
        <v>7</v>
      </c>
      <c r="G16" s="112"/>
      <c r="H16" s="112"/>
      <c r="I16" s="112"/>
      <c r="J16" s="155" t="s">
        <v>484</v>
      </c>
      <c r="K16" s="155"/>
      <c r="L16" s="155"/>
    </row>
    <row r="17" spans="2:12" x14ac:dyDescent="0.2">
      <c r="B17" s="116">
        <v>1013</v>
      </c>
      <c r="C17" s="107" t="s">
        <v>309</v>
      </c>
      <c r="D17" s="154">
        <v>44376</v>
      </c>
      <c r="E17" s="116" t="s">
        <v>332</v>
      </c>
      <c r="F17" s="112">
        <v>15</v>
      </c>
      <c r="G17" s="112"/>
      <c r="H17" s="112"/>
      <c r="I17" s="112"/>
      <c r="J17" s="155" t="s">
        <v>484</v>
      </c>
      <c r="K17" s="155"/>
      <c r="L17" s="155"/>
    </row>
    <row r="18" spans="2:12" x14ac:dyDescent="0.2">
      <c r="B18" s="116">
        <v>1014</v>
      </c>
      <c r="C18" s="107" t="s">
        <v>310</v>
      </c>
      <c r="D18" s="154">
        <v>44376</v>
      </c>
      <c r="E18" s="116" t="s">
        <v>3</v>
      </c>
      <c r="F18" s="112">
        <v>300</v>
      </c>
      <c r="G18" s="112"/>
      <c r="H18" s="112"/>
      <c r="I18" s="112"/>
      <c r="J18" s="155" t="s">
        <v>484</v>
      </c>
      <c r="K18" s="155"/>
      <c r="L18" s="155"/>
    </row>
    <row r="19" spans="2:12" ht="45" x14ac:dyDescent="0.2">
      <c r="B19" s="281">
        <v>1015</v>
      </c>
      <c r="C19" s="237" t="s">
        <v>642</v>
      </c>
      <c r="D19" s="154">
        <v>44377</v>
      </c>
      <c r="E19" s="116" t="s">
        <v>3</v>
      </c>
      <c r="F19" s="112">
        <v>371.91</v>
      </c>
      <c r="G19" s="112">
        <v>338.1</v>
      </c>
      <c r="H19" s="112">
        <v>449</v>
      </c>
      <c r="I19" s="112">
        <f>(SUM(F19:H19))/3</f>
        <v>386.33666666666664</v>
      </c>
      <c r="J19" s="155" t="s">
        <v>643</v>
      </c>
      <c r="K19" s="287" t="s">
        <v>644</v>
      </c>
      <c r="L19" s="287" t="s">
        <v>645</v>
      </c>
    </row>
    <row r="20" spans="2:12" ht="45" x14ac:dyDescent="0.2">
      <c r="B20" s="281">
        <v>1016</v>
      </c>
      <c r="C20" s="113" t="s">
        <v>653</v>
      </c>
      <c r="D20" s="256">
        <v>44378</v>
      </c>
      <c r="E20" s="251" t="s">
        <v>3</v>
      </c>
      <c r="F20" s="112">
        <v>45.2</v>
      </c>
      <c r="G20" s="112">
        <v>50.9</v>
      </c>
      <c r="H20" s="112">
        <v>37.19</v>
      </c>
      <c r="I20" s="112">
        <f>(SUM(F20:H20))/3</f>
        <v>44.43</v>
      </c>
      <c r="J20" s="287" t="s">
        <v>650</v>
      </c>
      <c r="K20" s="155" t="s">
        <v>651</v>
      </c>
      <c r="L20" s="287" t="s">
        <v>652</v>
      </c>
    </row>
    <row r="21" spans="2:12" x14ac:dyDescent="0.2">
      <c r="B21" s="281">
        <v>1017</v>
      </c>
      <c r="C21" s="113" t="s">
        <v>674</v>
      </c>
      <c r="D21" s="256">
        <v>44383</v>
      </c>
      <c r="E21" s="265" t="s">
        <v>3</v>
      </c>
      <c r="F21" s="112">
        <v>1661</v>
      </c>
      <c r="G21" s="294">
        <f>3562/4</f>
        <v>890.5</v>
      </c>
      <c r="H21" s="112">
        <v>0</v>
      </c>
      <c r="I21" s="112">
        <f>(SUM(F21:H21))/2</f>
        <v>1275.75</v>
      </c>
      <c r="J21" s="155" t="s">
        <v>738</v>
      </c>
      <c r="K21" s="155" t="s">
        <v>739</v>
      </c>
      <c r="L21" s="155"/>
    </row>
    <row r="22" spans="2:12" ht="33.75" x14ac:dyDescent="0.2">
      <c r="B22" s="281">
        <v>1018</v>
      </c>
      <c r="C22" s="279" t="s">
        <v>687</v>
      </c>
      <c r="D22" s="256">
        <v>44390</v>
      </c>
      <c r="E22" s="281" t="s">
        <v>3</v>
      </c>
      <c r="F22" s="288">
        <v>1.39</v>
      </c>
      <c r="G22" s="288">
        <v>1.01</v>
      </c>
      <c r="H22" s="288">
        <v>1.87</v>
      </c>
      <c r="I22" s="112">
        <f>(SUM(F22:H22))/3</f>
        <v>1.4233333333333331</v>
      </c>
      <c r="J22" s="287" t="s">
        <v>712</v>
      </c>
      <c r="K22" s="155" t="s">
        <v>713</v>
      </c>
      <c r="L22" s="155" t="s">
        <v>714</v>
      </c>
    </row>
    <row r="23" spans="2:12" x14ac:dyDescent="0.2">
      <c r="B23" s="290">
        <v>1019</v>
      </c>
      <c r="C23" s="113" t="s">
        <v>765</v>
      </c>
      <c r="D23" s="256">
        <v>44393</v>
      </c>
      <c r="E23" s="290" t="s">
        <v>330</v>
      </c>
      <c r="F23" s="112">
        <f>15380/14.7</f>
        <v>1046.2585034013605</v>
      </c>
      <c r="G23" s="112"/>
      <c r="H23" s="112"/>
      <c r="I23" s="112"/>
      <c r="J23" s="155" t="s">
        <v>766</v>
      </c>
      <c r="K23" s="155"/>
      <c r="L23" s="155"/>
    </row>
    <row r="24" spans="2:12" x14ac:dyDescent="0.2">
      <c r="B24" s="290">
        <v>1020</v>
      </c>
      <c r="C24" s="113"/>
      <c r="D24" s="116"/>
      <c r="E24" s="116"/>
      <c r="F24" s="112"/>
      <c r="G24" s="112"/>
      <c r="H24" s="112"/>
      <c r="I24" s="112"/>
      <c r="J24" s="155"/>
      <c r="K24" s="155"/>
      <c r="L24" s="155"/>
    </row>
    <row r="25" spans="2:12" x14ac:dyDescent="0.2">
      <c r="B25" s="290">
        <v>1021</v>
      </c>
      <c r="C25" s="113"/>
      <c r="D25" s="116"/>
      <c r="E25" s="116"/>
      <c r="F25" s="112"/>
      <c r="G25" s="112"/>
      <c r="H25" s="112"/>
      <c r="I25" s="112"/>
      <c r="J25" s="155"/>
      <c r="K25" s="155"/>
      <c r="L25" s="155"/>
    </row>
    <row r="26" spans="2:12" x14ac:dyDescent="0.2">
      <c r="B26" s="290">
        <v>1022</v>
      </c>
      <c r="C26" s="113"/>
      <c r="D26" s="116"/>
      <c r="E26" s="116"/>
      <c r="F26" s="112"/>
      <c r="G26" s="112"/>
      <c r="H26" s="112"/>
      <c r="I26" s="112"/>
      <c r="J26" s="155"/>
      <c r="K26" s="155"/>
      <c r="L26" s="155"/>
    </row>
    <row r="27" spans="2:12" x14ac:dyDescent="0.2">
      <c r="B27" s="290">
        <v>1023</v>
      </c>
      <c r="C27" s="113"/>
      <c r="D27" s="116"/>
      <c r="E27" s="116"/>
      <c r="F27" s="112"/>
      <c r="G27" s="112"/>
      <c r="H27" s="112"/>
      <c r="I27" s="112"/>
      <c r="J27" s="155"/>
      <c r="K27" s="155"/>
      <c r="L27" s="155"/>
    </row>
    <row r="28" spans="2:12" x14ac:dyDescent="0.2">
      <c r="B28" s="290">
        <v>1024</v>
      </c>
      <c r="C28" s="113"/>
      <c r="D28" s="116"/>
      <c r="E28" s="116"/>
      <c r="F28" s="112"/>
      <c r="G28" s="112"/>
      <c r="H28" s="112"/>
      <c r="I28" s="112"/>
      <c r="J28" s="155"/>
      <c r="K28" s="155"/>
      <c r="L28" s="155"/>
    </row>
    <row r="29" spans="2:12" x14ac:dyDescent="0.2">
      <c r="B29" s="290">
        <v>1025</v>
      </c>
      <c r="C29" s="113"/>
      <c r="D29" s="116"/>
      <c r="E29" s="116"/>
      <c r="F29" s="112"/>
      <c r="G29" s="112"/>
      <c r="H29" s="112"/>
      <c r="I29" s="112"/>
      <c r="J29" s="155"/>
      <c r="K29" s="155"/>
      <c r="L29" s="155"/>
    </row>
  </sheetData>
  <mergeCells count="1">
    <mergeCell ref="B2:L2"/>
  </mergeCells>
  <hyperlinks>
    <hyperlink ref="K19" r:id="rId1" xr:uid="{00000000-0004-0000-0300-000000000000}"/>
    <hyperlink ref="L19" r:id="rId2" xr:uid="{00000000-0004-0000-0300-000001000000}"/>
    <hyperlink ref="J20" r:id="rId3" xr:uid="{00000000-0004-0000-0300-000002000000}"/>
    <hyperlink ref="L20" r:id="rId4" xr:uid="{00000000-0004-0000-0300-000003000000}"/>
    <hyperlink ref="J22" r:id="rId5" xr:uid="{84B6009A-A34F-4326-9AE3-B989A87E271F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CC"/>
  </sheetPr>
  <dimension ref="A1:AMI65496"/>
  <sheetViews>
    <sheetView zoomScale="110" zoomScaleNormal="110" zoomScalePageLayoutView="70" workbookViewId="0">
      <selection activeCell="C28" sqref="C28:C29"/>
    </sheetView>
  </sheetViews>
  <sheetFormatPr defaultRowHeight="12.75" x14ac:dyDescent="0.2"/>
  <cols>
    <col min="1" max="1" width="4.28515625" style="27" customWidth="1"/>
    <col min="2" max="2" width="37.85546875" style="27" customWidth="1"/>
    <col min="3" max="3" width="16" style="27" customWidth="1"/>
    <col min="4" max="4" width="7.28515625" style="27" customWidth="1"/>
    <col min="5" max="5" width="13.5703125" style="27" customWidth="1"/>
    <col min="6" max="6" width="6.7109375" style="27" customWidth="1"/>
    <col min="7" max="7" width="13.5703125" style="27" customWidth="1"/>
    <col min="8" max="8" width="6.7109375" style="27" customWidth="1"/>
    <col min="9" max="9" width="13.5703125" style="27" customWidth="1"/>
    <col min="10" max="10" width="6.7109375" style="27" customWidth="1"/>
    <col min="11" max="11" width="13.5703125" style="27" customWidth="1"/>
    <col min="12" max="12" width="6.7109375" style="27" customWidth="1"/>
    <col min="13" max="13" width="13.5703125" style="27" customWidth="1"/>
    <col min="14" max="14" width="6.7109375" style="27" customWidth="1"/>
    <col min="15" max="15" width="7.140625" style="157" customWidth="1"/>
    <col min="16" max="16" width="14.85546875" style="27" customWidth="1"/>
    <col min="17" max="18" width="7.85546875" style="27" customWidth="1"/>
    <col min="19" max="19" width="17.28515625" style="27" customWidth="1"/>
    <col min="20" max="1023" width="7.85546875" style="27" customWidth="1"/>
  </cols>
  <sheetData>
    <row r="1" spans="1:22" ht="63" customHeight="1" x14ac:dyDescent="0.2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1:22" ht="29.25" customHeight="1" x14ac:dyDescent="0.2">
      <c r="A2" s="641" t="s">
        <v>504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22" ht="7.5" customHeight="1" x14ac:dyDescent="0.2">
      <c r="A3" s="640"/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  <c r="O3" s="640"/>
      <c r="P3" s="640"/>
    </row>
    <row r="4" spans="1:22" ht="22.7" customHeight="1" x14ac:dyDescent="0.2">
      <c r="A4" s="642" t="s">
        <v>944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</row>
    <row r="5" spans="1:22" ht="6.75" customHeight="1" x14ac:dyDescent="0.2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158"/>
      <c r="R5" s="158"/>
      <c r="S5" s="158"/>
      <c r="T5" s="158"/>
      <c r="U5" s="158"/>
      <c r="V5" s="52"/>
    </row>
    <row r="6" spans="1:22" s="163" customFormat="1" ht="19.899999999999999" customHeight="1" x14ac:dyDescent="0.2">
      <c r="A6" s="643" t="s">
        <v>505</v>
      </c>
      <c r="B6" s="643" t="s">
        <v>268</v>
      </c>
      <c r="C6" s="644" t="s">
        <v>506</v>
      </c>
      <c r="D6" s="643" t="s">
        <v>507</v>
      </c>
      <c r="E6" s="644" t="s">
        <v>508</v>
      </c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159"/>
      <c r="R6" s="160"/>
      <c r="S6" s="161"/>
      <c r="T6" s="162"/>
      <c r="U6" s="162"/>
      <c r="V6" s="159"/>
    </row>
    <row r="7" spans="1:22" ht="19.899999999999999" customHeight="1" x14ac:dyDescent="0.2">
      <c r="A7" s="643"/>
      <c r="B7" s="643"/>
      <c r="C7" s="644"/>
      <c r="D7" s="643"/>
      <c r="E7" s="645" t="s">
        <v>509</v>
      </c>
      <c r="F7" s="645"/>
      <c r="G7" s="645" t="s">
        <v>510</v>
      </c>
      <c r="H7" s="645"/>
      <c r="I7" s="645" t="s">
        <v>511</v>
      </c>
      <c r="J7" s="645"/>
      <c r="K7" s="645" t="s">
        <v>512</v>
      </c>
      <c r="L7" s="645"/>
      <c r="M7" s="645" t="s">
        <v>513</v>
      </c>
      <c r="N7" s="645"/>
      <c r="O7" s="164" t="s">
        <v>514</v>
      </c>
      <c r="P7" s="165" t="s">
        <v>506</v>
      </c>
      <c r="Q7" s="159"/>
      <c r="R7" s="160"/>
      <c r="S7" s="161"/>
      <c r="T7" s="162"/>
      <c r="U7" s="162"/>
      <c r="V7" s="159"/>
    </row>
    <row r="8" spans="1:22" ht="19.899999999999999" customHeight="1" x14ac:dyDescent="0.2">
      <c r="A8" s="166">
        <v>1</v>
      </c>
      <c r="B8" s="167" t="s">
        <v>515</v>
      </c>
      <c r="C8" s="168">
        <f>ORÇAMENTO!I23</f>
        <v>32827.450000000004</v>
      </c>
      <c r="D8" s="169">
        <f>'EX CRONOGRAMA'!C8/'EX CRONOGRAMA'!$C$28</f>
        <v>3.6411559606055112E-2</v>
      </c>
      <c r="E8" s="170">
        <f>'EX CRONOGRAMA'!F8*'EX CRONOGRAMA'!C8</f>
        <v>26261.960000000006</v>
      </c>
      <c r="F8" s="171">
        <v>0.8</v>
      </c>
      <c r="G8" s="170">
        <f>'EX CRONOGRAMA'!H8*'EX CRONOGRAMA'!C8</f>
        <v>6565.4900000000016</v>
      </c>
      <c r="H8" s="171">
        <v>0.2</v>
      </c>
      <c r="I8" s="170">
        <f>'EX CRONOGRAMA'!J8*'EX CRONOGRAMA'!C8</f>
        <v>0</v>
      </c>
      <c r="J8" s="171">
        <v>0</v>
      </c>
      <c r="K8" s="170">
        <f>'EX CRONOGRAMA'!L8*'EX CRONOGRAMA'!C8</f>
        <v>0</v>
      </c>
      <c r="L8" s="171">
        <v>0</v>
      </c>
      <c r="M8" s="170">
        <f>'EX CRONOGRAMA'!N8*'EX CRONOGRAMA'!C8</f>
        <v>0</v>
      </c>
      <c r="N8" s="171">
        <v>0</v>
      </c>
      <c r="O8" s="172">
        <f>'EX CRONOGRAMA'!F8+'EX CRONOGRAMA'!H8+'EX CRONOGRAMA'!J8+'EX CRONOGRAMA'!L8+'EX CRONOGRAMA'!N8</f>
        <v>1</v>
      </c>
      <c r="P8" s="173">
        <f>'EX CRONOGRAMA'!E8+'EX CRONOGRAMA'!G8+'EX CRONOGRAMA'!I8+'EX CRONOGRAMA'!K8+'EX CRONOGRAMA'!M8</f>
        <v>32827.450000000012</v>
      </c>
      <c r="Q8" s="159"/>
      <c r="R8" s="160"/>
      <c r="S8" s="161"/>
      <c r="T8" s="162"/>
      <c r="U8" s="162"/>
      <c r="V8" s="159"/>
    </row>
    <row r="9" spans="1:22" ht="19.899999999999999" customHeight="1" x14ac:dyDescent="0.2">
      <c r="A9" s="166">
        <v>2</v>
      </c>
      <c r="B9" s="167" t="s">
        <v>19</v>
      </c>
      <c r="C9" s="168">
        <f>ORÇAMENTO!I46</f>
        <v>32674.909999999996</v>
      </c>
      <c r="D9" s="169">
        <f>'EX CRONOGRAMA'!C9/'EX CRONOGRAMA'!$C$28</f>
        <v>3.6242365248823349E-2</v>
      </c>
      <c r="E9" s="170">
        <f>'EX CRONOGRAMA'!F9*'EX CRONOGRAMA'!C9</f>
        <v>6534.982</v>
      </c>
      <c r="F9" s="171">
        <v>0.2</v>
      </c>
      <c r="G9" s="170">
        <f>'EX CRONOGRAMA'!H9*'EX CRONOGRAMA'!C9</f>
        <v>6534.982</v>
      </c>
      <c r="H9" s="171">
        <v>0.2</v>
      </c>
      <c r="I9" s="170">
        <f>'EX CRONOGRAMA'!J9*'EX CRONOGRAMA'!C9</f>
        <v>9802.4729999999981</v>
      </c>
      <c r="J9" s="171">
        <v>0.3</v>
      </c>
      <c r="K9" s="170">
        <f>'EX CRONOGRAMA'!L9*'EX CRONOGRAMA'!C9</f>
        <v>9802.4729999999981</v>
      </c>
      <c r="L9" s="171">
        <v>0.3</v>
      </c>
      <c r="M9" s="170">
        <f>'EX CRONOGRAMA'!N9*'EX CRONOGRAMA'!C9</f>
        <v>0</v>
      </c>
      <c r="N9" s="171">
        <v>0</v>
      </c>
      <c r="O9" s="172">
        <f>'EX CRONOGRAMA'!F9+'EX CRONOGRAMA'!H9+'EX CRONOGRAMA'!J9+'EX CRONOGRAMA'!L9+'EX CRONOGRAMA'!N9</f>
        <v>1</v>
      </c>
      <c r="P9" s="173">
        <f>'EX CRONOGRAMA'!E9+'EX CRONOGRAMA'!G9+'EX CRONOGRAMA'!I9+'EX CRONOGRAMA'!K9+'EX CRONOGRAMA'!M9</f>
        <v>32674.909999999996</v>
      </c>
      <c r="Q9" s="159"/>
      <c r="R9" s="159"/>
      <c r="S9" s="159"/>
      <c r="T9" s="159"/>
      <c r="U9" s="174"/>
      <c r="V9" s="159"/>
    </row>
    <row r="10" spans="1:22" ht="19.899999999999999" customHeight="1" x14ac:dyDescent="0.2">
      <c r="A10" s="166">
        <v>3</v>
      </c>
      <c r="B10" s="167" t="s">
        <v>1078</v>
      </c>
      <c r="C10" s="168">
        <f>ORÇAMENTO!I53</f>
        <v>4490.92</v>
      </c>
      <c r="D10" s="169">
        <f>'EX CRONOGRAMA'!C10/'EX CRONOGRAMA'!$C$28</f>
        <v>4.9812398241723017E-3</v>
      </c>
      <c r="E10" s="170">
        <f>'EX CRONOGRAMA'!F10*'EX CRONOGRAMA'!C10</f>
        <v>0</v>
      </c>
      <c r="F10" s="171">
        <v>0</v>
      </c>
      <c r="G10" s="170">
        <f>'EX CRONOGRAMA'!H10*'EX CRONOGRAMA'!C10</f>
        <v>0</v>
      </c>
      <c r="H10" s="171">
        <v>0</v>
      </c>
      <c r="I10" s="170">
        <f>'EX CRONOGRAMA'!J10*'EX CRONOGRAMA'!C10</f>
        <v>2245.46</v>
      </c>
      <c r="J10" s="171">
        <v>0.5</v>
      </c>
      <c r="K10" s="170">
        <f>'EX CRONOGRAMA'!L10*'EX CRONOGRAMA'!C10</f>
        <v>2245.46</v>
      </c>
      <c r="L10" s="171">
        <v>0.5</v>
      </c>
      <c r="M10" s="170">
        <f>'EX CRONOGRAMA'!N10*'EX CRONOGRAMA'!C10</f>
        <v>0</v>
      </c>
      <c r="N10" s="171">
        <v>0</v>
      </c>
      <c r="O10" s="172">
        <f>'EX CRONOGRAMA'!F10+'EX CRONOGRAMA'!H10+'EX CRONOGRAMA'!J10+'EX CRONOGRAMA'!L10+'EX CRONOGRAMA'!N10</f>
        <v>1</v>
      </c>
      <c r="P10" s="173">
        <f>'EX CRONOGRAMA'!E10+'EX CRONOGRAMA'!G10+'EX CRONOGRAMA'!I10+'EX CRONOGRAMA'!K10+'EX CRONOGRAMA'!M10</f>
        <v>4490.92</v>
      </c>
      <c r="Q10" s="159"/>
      <c r="R10" s="159"/>
      <c r="S10" s="159"/>
      <c r="T10" s="159"/>
      <c r="U10" s="159"/>
      <c r="V10" s="159"/>
    </row>
    <row r="11" spans="1:22" ht="19.899999999999999" customHeight="1" x14ac:dyDescent="0.2">
      <c r="A11" s="166">
        <v>4</v>
      </c>
      <c r="B11" s="167" t="s">
        <v>516</v>
      </c>
      <c r="C11" s="168">
        <f>ORÇAMENTO!I60</f>
        <v>518.75</v>
      </c>
      <c r="D11" s="169">
        <f>'EX CRONOGRAMA'!C11/'EX CRONOGRAMA'!$C$28</f>
        <v>5.7538726113789181E-4</v>
      </c>
      <c r="E11" s="170">
        <f>'EX CRONOGRAMA'!F11*'EX CRONOGRAMA'!C11</f>
        <v>0</v>
      </c>
      <c r="F11" s="171">
        <v>0</v>
      </c>
      <c r="G11" s="170">
        <f>'EX CRONOGRAMA'!H11*'EX CRONOGRAMA'!C11</f>
        <v>0</v>
      </c>
      <c r="H11" s="171">
        <v>0</v>
      </c>
      <c r="I11" s="170">
        <f>'EX CRONOGRAMA'!J11*'EX CRONOGRAMA'!C11</f>
        <v>518.75</v>
      </c>
      <c r="J11" s="171">
        <v>1</v>
      </c>
      <c r="K11" s="170">
        <f>'EX CRONOGRAMA'!L11*'EX CRONOGRAMA'!C11</f>
        <v>0</v>
      </c>
      <c r="L11" s="171">
        <v>0</v>
      </c>
      <c r="M11" s="170">
        <f>'EX CRONOGRAMA'!N11*'EX CRONOGRAMA'!C11</f>
        <v>0</v>
      </c>
      <c r="N11" s="171">
        <v>0</v>
      </c>
      <c r="O11" s="172">
        <f>'EX CRONOGRAMA'!F11+'EX CRONOGRAMA'!H11+'EX CRONOGRAMA'!J11+'EX CRONOGRAMA'!L11+'EX CRONOGRAMA'!N11</f>
        <v>1</v>
      </c>
      <c r="P11" s="173">
        <f>'EX CRONOGRAMA'!E11+'EX CRONOGRAMA'!G11+'EX CRONOGRAMA'!I11+'EX CRONOGRAMA'!K11+'EX CRONOGRAMA'!M11</f>
        <v>518.75</v>
      </c>
      <c r="Q11" s="159"/>
      <c r="R11" s="159"/>
      <c r="S11" s="159"/>
      <c r="T11" s="159"/>
      <c r="U11" s="159"/>
      <c r="V11" s="159"/>
    </row>
    <row r="12" spans="1:22" ht="19.899999999999999" customHeight="1" x14ac:dyDescent="0.2">
      <c r="A12" s="166">
        <v>5</v>
      </c>
      <c r="B12" s="167" t="s">
        <v>517</v>
      </c>
      <c r="C12" s="168">
        <f>ORÇAMENTO!I73</f>
        <v>13499.11</v>
      </c>
      <c r="D12" s="169">
        <f>'EX CRONOGRAMA'!C12/'EX CRONOGRAMA'!$C$28</f>
        <v>1.4972946372432053E-2</v>
      </c>
      <c r="E12" s="170">
        <f>'EX CRONOGRAMA'!F12*'EX CRONOGRAMA'!C12</f>
        <v>1349.9110000000001</v>
      </c>
      <c r="F12" s="171">
        <v>0.1</v>
      </c>
      <c r="G12" s="170">
        <f>'EX CRONOGRAMA'!H12*'EX CRONOGRAMA'!C12</f>
        <v>1349.9110000000001</v>
      </c>
      <c r="H12" s="171">
        <v>0.1</v>
      </c>
      <c r="I12" s="170">
        <f>'EX CRONOGRAMA'!J12*'EX CRONOGRAMA'!C12</f>
        <v>4049.7330000000002</v>
      </c>
      <c r="J12" s="171">
        <v>0.3</v>
      </c>
      <c r="K12" s="170">
        <f>'EX CRONOGRAMA'!L12*'EX CRONOGRAMA'!C12</f>
        <v>4049.7330000000002</v>
      </c>
      <c r="L12" s="171">
        <v>0.3</v>
      </c>
      <c r="M12" s="170">
        <f>'EX CRONOGRAMA'!N12*'EX CRONOGRAMA'!C12</f>
        <v>2699.8220000000001</v>
      </c>
      <c r="N12" s="171">
        <v>0.2</v>
      </c>
      <c r="O12" s="172">
        <f>'EX CRONOGRAMA'!F12+'EX CRONOGRAMA'!H12+'EX CRONOGRAMA'!J12+'EX CRONOGRAMA'!L12+'EX CRONOGRAMA'!N12</f>
        <v>1</v>
      </c>
      <c r="P12" s="173">
        <f>'EX CRONOGRAMA'!E12+'EX CRONOGRAMA'!G12+'EX CRONOGRAMA'!I12+'EX CRONOGRAMA'!K12+'EX CRONOGRAMA'!M12</f>
        <v>13499.11</v>
      </c>
      <c r="Q12" s="159"/>
      <c r="R12" s="159"/>
      <c r="S12" s="159"/>
      <c r="T12" s="159"/>
      <c r="U12" s="159"/>
      <c r="V12" s="159"/>
    </row>
    <row r="13" spans="1:22" ht="19.899999999999999" customHeight="1" x14ac:dyDescent="0.2">
      <c r="A13" s="166">
        <v>6</v>
      </c>
      <c r="B13" s="167" t="s">
        <v>129</v>
      </c>
      <c r="C13" s="168">
        <f>ORÇAMENTO!I86</f>
        <v>14329.3</v>
      </c>
      <c r="D13" s="169">
        <f>'EX CRONOGRAMA'!C13/'EX CRONOGRAMA'!$C$28</f>
        <v>1.589377673450254E-2</v>
      </c>
      <c r="E13" s="170">
        <f>'EX CRONOGRAMA'!F13*'EX CRONOGRAMA'!C13</f>
        <v>0</v>
      </c>
      <c r="F13" s="171">
        <v>0</v>
      </c>
      <c r="G13" s="170">
        <f>'EX CRONOGRAMA'!H13*'EX CRONOGRAMA'!C13</f>
        <v>4298.79</v>
      </c>
      <c r="H13" s="171">
        <v>0.3</v>
      </c>
      <c r="I13" s="170">
        <f>'EX CRONOGRAMA'!J13*'EX CRONOGRAMA'!C13</f>
        <v>5731.72</v>
      </c>
      <c r="J13" s="171">
        <v>0.4</v>
      </c>
      <c r="K13" s="170">
        <f>'EX CRONOGRAMA'!L13*'EX CRONOGRAMA'!C13</f>
        <v>4298.79</v>
      </c>
      <c r="L13" s="171">
        <v>0.3</v>
      </c>
      <c r="M13" s="170">
        <f>'EX CRONOGRAMA'!N13*'EX CRONOGRAMA'!C13</f>
        <v>0</v>
      </c>
      <c r="N13" s="171">
        <v>0</v>
      </c>
      <c r="O13" s="172">
        <f>'EX CRONOGRAMA'!F13+'EX CRONOGRAMA'!H13+'EX CRONOGRAMA'!J13+'EX CRONOGRAMA'!L13+'EX CRONOGRAMA'!N13</f>
        <v>1</v>
      </c>
      <c r="P13" s="173">
        <f>'EX CRONOGRAMA'!E13+'EX CRONOGRAMA'!G13+'EX CRONOGRAMA'!I13+'EX CRONOGRAMA'!K13+'EX CRONOGRAMA'!M13</f>
        <v>14329.3</v>
      </c>
      <c r="Q13" s="159"/>
      <c r="R13" s="159"/>
      <c r="S13" s="159"/>
      <c r="T13" s="159"/>
      <c r="U13" s="159"/>
      <c r="V13" s="159"/>
    </row>
    <row r="14" spans="1:22" ht="19.899999999999999" customHeight="1" x14ac:dyDescent="0.2">
      <c r="A14" s="166">
        <v>7</v>
      </c>
      <c r="B14" s="167" t="s">
        <v>486</v>
      </c>
      <c r="C14" s="168">
        <f>ORÇAMENTO!I101</f>
        <v>191262.5</v>
      </c>
      <c r="D14" s="169">
        <f>'EX CRONOGRAMA'!C14/'EX CRONOGRAMA'!$C$28</f>
        <v>0.21214458994387672</v>
      </c>
      <c r="E14" s="170">
        <f>'EX CRONOGRAMA'!F14*'EX CRONOGRAMA'!C14</f>
        <v>76505</v>
      </c>
      <c r="F14" s="171">
        <v>0.4</v>
      </c>
      <c r="G14" s="170">
        <f>'EX CRONOGRAMA'!H14*'EX CRONOGRAMA'!C14</f>
        <v>95631.25</v>
      </c>
      <c r="H14" s="171">
        <v>0.5</v>
      </c>
      <c r="I14" s="170">
        <f>'EX CRONOGRAMA'!J14*'EX CRONOGRAMA'!C14</f>
        <v>19126.25</v>
      </c>
      <c r="J14" s="171">
        <v>0.1</v>
      </c>
      <c r="K14" s="170">
        <f>'EX CRONOGRAMA'!L14*'EX CRONOGRAMA'!C14</f>
        <v>0</v>
      </c>
      <c r="L14" s="171">
        <v>0</v>
      </c>
      <c r="M14" s="170">
        <f>'EX CRONOGRAMA'!N14*'EX CRONOGRAMA'!C14</f>
        <v>0</v>
      </c>
      <c r="N14" s="171">
        <v>0</v>
      </c>
      <c r="O14" s="172">
        <f>'EX CRONOGRAMA'!F14+'EX CRONOGRAMA'!H14+'EX CRONOGRAMA'!J14+'EX CRONOGRAMA'!L14+'EX CRONOGRAMA'!N14</f>
        <v>1</v>
      </c>
      <c r="P14" s="173">
        <f>'EX CRONOGRAMA'!E14+'EX CRONOGRAMA'!G14+'EX CRONOGRAMA'!I14+'EX CRONOGRAMA'!K14+'EX CRONOGRAMA'!M14</f>
        <v>191262.5</v>
      </c>
      <c r="Q14" s="159"/>
      <c r="R14" s="159"/>
      <c r="S14" s="159"/>
      <c r="T14" s="159"/>
      <c r="U14" s="159"/>
      <c r="V14" s="159"/>
    </row>
    <row r="15" spans="1:22" ht="19.899999999999999" customHeight="1" x14ac:dyDescent="0.2">
      <c r="A15" s="166">
        <v>8</v>
      </c>
      <c r="B15" s="167" t="s">
        <v>518</v>
      </c>
      <c r="C15" s="168">
        <f>ORÇAMENTO!I113</f>
        <v>8770.1099999999988</v>
      </c>
      <c r="D15" s="169">
        <f>'EX CRONOGRAMA'!C15/'EX CRONOGRAMA'!$C$28</f>
        <v>9.7276329113793469E-3</v>
      </c>
      <c r="E15" s="170">
        <f>'EX CRONOGRAMA'!F15*'EX CRONOGRAMA'!C15</f>
        <v>0</v>
      </c>
      <c r="F15" s="171">
        <v>0</v>
      </c>
      <c r="G15" s="170">
        <f>'EX CRONOGRAMA'!H15*'EX CRONOGRAMA'!C15</f>
        <v>877.01099999999997</v>
      </c>
      <c r="H15" s="171">
        <v>0.1</v>
      </c>
      <c r="I15" s="170">
        <f>'EX CRONOGRAMA'!J15*'EX CRONOGRAMA'!C15</f>
        <v>2631.0329999999994</v>
      </c>
      <c r="J15" s="171">
        <v>0.3</v>
      </c>
      <c r="K15" s="170">
        <f>'EX CRONOGRAMA'!L15*'EX CRONOGRAMA'!C15</f>
        <v>2631.0329999999994</v>
      </c>
      <c r="L15" s="171">
        <v>0.3</v>
      </c>
      <c r="M15" s="170">
        <f>'EX CRONOGRAMA'!N15*'EX CRONOGRAMA'!C15</f>
        <v>2631.0329999999994</v>
      </c>
      <c r="N15" s="171">
        <v>0.3</v>
      </c>
      <c r="O15" s="172">
        <f>'EX CRONOGRAMA'!F15+'EX CRONOGRAMA'!H15+'EX CRONOGRAMA'!J15+'EX CRONOGRAMA'!L15+'EX CRONOGRAMA'!N15</f>
        <v>1</v>
      </c>
      <c r="P15" s="173">
        <f>'EX CRONOGRAMA'!E15+'EX CRONOGRAMA'!G15+'EX CRONOGRAMA'!I15+'EX CRONOGRAMA'!K15+'EX CRONOGRAMA'!M15</f>
        <v>8770.1099999999988</v>
      </c>
      <c r="Q15" s="159"/>
      <c r="R15" s="159"/>
      <c r="S15" s="159"/>
      <c r="T15" s="159"/>
      <c r="U15" s="159"/>
      <c r="V15" s="159"/>
    </row>
    <row r="16" spans="1:22" ht="19.899999999999999" customHeight="1" x14ac:dyDescent="0.2">
      <c r="A16" s="166">
        <v>9</v>
      </c>
      <c r="B16" s="167" t="s">
        <v>340</v>
      </c>
      <c r="C16" s="168">
        <f>ORÇAMENTO!I128</f>
        <v>89446.84</v>
      </c>
      <c r="D16" s="169">
        <f>'EX CRONOGRAMA'!C16/'EX CRONOGRAMA'!$C$28</f>
        <v>9.9212669465135864E-2</v>
      </c>
      <c r="E16" s="170">
        <f>'EX CRONOGRAMA'!F16*'EX CRONOGRAMA'!C16</f>
        <v>13417.026</v>
      </c>
      <c r="F16" s="171">
        <v>0.15</v>
      </c>
      <c r="G16" s="170">
        <f>'EX CRONOGRAMA'!H16*'EX CRONOGRAMA'!C16</f>
        <v>13417.026</v>
      </c>
      <c r="H16" s="171">
        <v>0.15</v>
      </c>
      <c r="I16" s="170">
        <f>'EX CRONOGRAMA'!J16*'EX CRONOGRAMA'!C16</f>
        <v>26834.052</v>
      </c>
      <c r="J16" s="171">
        <v>0.3</v>
      </c>
      <c r="K16" s="170">
        <f>'EX CRONOGRAMA'!L16*'EX CRONOGRAMA'!C16</f>
        <v>17889.367999999999</v>
      </c>
      <c r="L16" s="171">
        <v>0.2</v>
      </c>
      <c r="M16" s="170">
        <f>'EX CRONOGRAMA'!N16*'EX CRONOGRAMA'!C16</f>
        <v>17889.367999999999</v>
      </c>
      <c r="N16" s="171">
        <v>0.2</v>
      </c>
      <c r="O16" s="172">
        <f>'EX CRONOGRAMA'!F16+'EX CRONOGRAMA'!H16+'EX CRONOGRAMA'!J16+'EX CRONOGRAMA'!L16+'EX CRONOGRAMA'!N16</f>
        <v>1</v>
      </c>
      <c r="P16" s="173">
        <f>'EX CRONOGRAMA'!E16+'EX CRONOGRAMA'!G16+'EX CRONOGRAMA'!I16+'EX CRONOGRAMA'!K16+'EX CRONOGRAMA'!M16</f>
        <v>89446.84</v>
      </c>
      <c r="Q16" s="159"/>
      <c r="R16" s="159"/>
      <c r="S16" s="159"/>
      <c r="T16" s="159"/>
      <c r="U16" s="159"/>
      <c r="V16" s="159"/>
    </row>
    <row r="17" spans="1:22" ht="19.899999999999999" customHeight="1" x14ac:dyDescent="0.2">
      <c r="A17" s="166">
        <v>10</v>
      </c>
      <c r="B17" s="167" t="s">
        <v>487</v>
      </c>
      <c r="C17" s="168">
        <f>ORÇAMENTO!I151</f>
        <v>107225.3</v>
      </c>
      <c r="D17" s="169">
        <f>'EX CRONOGRAMA'!C17/'EX CRONOGRAMA'!$C$28</f>
        <v>0.11893218639361695</v>
      </c>
      <c r="E17" s="170">
        <f>'EX CRONOGRAMA'!F17*'EX CRONOGRAMA'!C17</f>
        <v>10722.53</v>
      </c>
      <c r="F17" s="171">
        <v>0.1</v>
      </c>
      <c r="G17" s="170">
        <f>'EX CRONOGRAMA'!H17*'EX CRONOGRAMA'!C17</f>
        <v>21445.06</v>
      </c>
      <c r="H17" s="171">
        <v>0.2</v>
      </c>
      <c r="I17" s="170">
        <f>'EX CRONOGRAMA'!J17*'EX CRONOGRAMA'!C17</f>
        <v>32167.59</v>
      </c>
      <c r="J17" s="171">
        <v>0.3</v>
      </c>
      <c r="K17" s="170">
        <f>'EX CRONOGRAMA'!L17*'EX CRONOGRAMA'!C17</f>
        <v>32167.59</v>
      </c>
      <c r="L17" s="171">
        <v>0.3</v>
      </c>
      <c r="M17" s="170">
        <f>'EX CRONOGRAMA'!N17*'EX CRONOGRAMA'!C17</f>
        <v>10722.53</v>
      </c>
      <c r="N17" s="171">
        <v>0.1</v>
      </c>
      <c r="O17" s="172">
        <f>'EX CRONOGRAMA'!F17+'EX CRONOGRAMA'!H17+'EX CRONOGRAMA'!J17+'EX CRONOGRAMA'!L17+'EX CRONOGRAMA'!N17</f>
        <v>1.0000000000000002</v>
      </c>
      <c r="P17" s="173">
        <f>'EX CRONOGRAMA'!E17+'EX CRONOGRAMA'!G17+'EX CRONOGRAMA'!I17+'EX CRONOGRAMA'!K17+'EX CRONOGRAMA'!M17</f>
        <v>107225.3</v>
      </c>
      <c r="Q17" s="159"/>
      <c r="R17" s="159"/>
      <c r="S17" s="159"/>
      <c r="T17" s="159"/>
      <c r="U17" s="159"/>
      <c r="V17" s="159"/>
    </row>
    <row r="18" spans="1:22" ht="19.899999999999999" customHeight="1" x14ac:dyDescent="0.2">
      <c r="A18" s="166">
        <v>11</v>
      </c>
      <c r="B18" s="167" t="s">
        <v>519</v>
      </c>
      <c r="C18" s="168">
        <f>ORÇAMENTO!I186</f>
        <v>15548.529999999999</v>
      </c>
      <c r="D18" s="169">
        <f>'EX CRONOGRAMA'!C18/'EX CRONOGRAMA'!$C$28</f>
        <v>1.7246122585870546E-2</v>
      </c>
      <c r="E18" s="170">
        <f>'EX CRONOGRAMA'!F18*'EX CRONOGRAMA'!C18</f>
        <v>1554.8530000000001</v>
      </c>
      <c r="F18" s="171">
        <v>0.1</v>
      </c>
      <c r="G18" s="170">
        <f>'EX CRONOGRAMA'!H18*'EX CRONOGRAMA'!C18</f>
        <v>1554.8530000000001</v>
      </c>
      <c r="H18" s="171">
        <v>0.1</v>
      </c>
      <c r="I18" s="170">
        <f>'EX CRONOGRAMA'!J18*'EX CRONOGRAMA'!C18</f>
        <v>4664.5589999999993</v>
      </c>
      <c r="J18" s="171">
        <v>0.3</v>
      </c>
      <c r="K18" s="170">
        <f>'EX CRONOGRAMA'!L18*'EX CRONOGRAMA'!C18</f>
        <v>6219.4120000000003</v>
      </c>
      <c r="L18" s="171">
        <v>0.4</v>
      </c>
      <c r="M18" s="170">
        <f>'EX CRONOGRAMA'!N18*'EX CRONOGRAMA'!C18</f>
        <v>1554.8530000000001</v>
      </c>
      <c r="N18" s="171">
        <v>0.1</v>
      </c>
      <c r="O18" s="172">
        <f>'EX CRONOGRAMA'!F18+'EX CRONOGRAMA'!H18+'EX CRONOGRAMA'!J18+'EX CRONOGRAMA'!L18+'EX CRONOGRAMA'!N18</f>
        <v>1</v>
      </c>
      <c r="P18" s="173">
        <f>'EX CRONOGRAMA'!E18+'EX CRONOGRAMA'!G18+'EX CRONOGRAMA'!I18+'EX CRONOGRAMA'!K18+'EX CRONOGRAMA'!M18</f>
        <v>15548.529999999999</v>
      </c>
      <c r="Q18" s="159"/>
      <c r="R18" s="159"/>
      <c r="S18" s="159"/>
      <c r="T18" s="159"/>
      <c r="U18" s="159"/>
      <c r="V18" s="159"/>
    </row>
    <row r="19" spans="1:22" ht="19.899999999999999" customHeight="1" x14ac:dyDescent="0.2">
      <c r="A19" s="166">
        <v>12</v>
      </c>
      <c r="B19" s="167" t="s">
        <v>520</v>
      </c>
      <c r="C19" s="168">
        <f>ORÇAMENTO!I194</f>
        <v>14235.7</v>
      </c>
      <c r="D19" s="169">
        <f>'EX CRONOGRAMA'!C19/'EX CRONOGRAMA'!$C$28</f>
        <v>1.5789957461938675E-2</v>
      </c>
      <c r="E19" s="170">
        <f>'EX CRONOGRAMA'!F19*'EX CRONOGRAMA'!C19</f>
        <v>0</v>
      </c>
      <c r="F19" s="171">
        <v>0</v>
      </c>
      <c r="G19" s="170">
        <f>'EX CRONOGRAMA'!H19*'EX CRONOGRAMA'!C19</f>
        <v>1423.5700000000002</v>
      </c>
      <c r="H19" s="171">
        <v>0.1</v>
      </c>
      <c r="I19" s="170">
        <f>'EX CRONOGRAMA'!J19*'EX CRONOGRAMA'!C19</f>
        <v>1423.5700000000002</v>
      </c>
      <c r="J19" s="171">
        <v>0.1</v>
      </c>
      <c r="K19" s="170">
        <f>'EX CRONOGRAMA'!L19*'EX CRONOGRAMA'!C19</f>
        <v>7117.85</v>
      </c>
      <c r="L19" s="171">
        <v>0.5</v>
      </c>
      <c r="M19" s="170">
        <f>'EX CRONOGRAMA'!N19*'EX CRONOGRAMA'!C19</f>
        <v>4270.71</v>
      </c>
      <c r="N19" s="171">
        <v>0.3</v>
      </c>
      <c r="O19" s="172">
        <f>'EX CRONOGRAMA'!F19+'EX CRONOGRAMA'!H19+'EX CRONOGRAMA'!J19+'EX CRONOGRAMA'!L19+'EX CRONOGRAMA'!N19</f>
        <v>1</v>
      </c>
      <c r="P19" s="173">
        <f>'EX CRONOGRAMA'!E19+'EX CRONOGRAMA'!G19+'EX CRONOGRAMA'!I19+'EX CRONOGRAMA'!K19+'EX CRONOGRAMA'!M19</f>
        <v>14235.7</v>
      </c>
      <c r="Q19" s="159"/>
      <c r="R19" s="159"/>
      <c r="S19" s="159"/>
      <c r="T19" s="159"/>
      <c r="U19" s="159"/>
      <c r="V19" s="159"/>
    </row>
    <row r="20" spans="1:22" ht="19.899999999999999" customHeight="1" x14ac:dyDescent="0.2">
      <c r="A20" s="166">
        <v>13</v>
      </c>
      <c r="B20" s="167" t="s">
        <v>521</v>
      </c>
      <c r="C20" s="168">
        <f>ORÇAMENTO!I230</f>
        <v>97873.599999999991</v>
      </c>
      <c r="D20" s="169">
        <f>'EX CRONOGRAMA'!C20/'EX CRONOGRAMA'!$C$28</f>
        <v>0.10855946533340832</v>
      </c>
      <c r="E20" s="170">
        <f>'EX CRONOGRAMA'!F20*'EX CRONOGRAMA'!C20</f>
        <v>9787.3599999999988</v>
      </c>
      <c r="F20" s="171">
        <v>0.1</v>
      </c>
      <c r="G20" s="170">
        <f>'EX CRONOGRAMA'!H20*'EX CRONOGRAMA'!C20</f>
        <v>9787.3599999999988</v>
      </c>
      <c r="H20" s="171">
        <v>0.1</v>
      </c>
      <c r="I20" s="170">
        <f>'EX CRONOGRAMA'!J20*'EX CRONOGRAMA'!C20</f>
        <v>34255.759999999995</v>
      </c>
      <c r="J20" s="171">
        <v>0.35</v>
      </c>
      <c r="K20" s="170">
        <f>'EX CRONOGRAMA'!L20*'EX CRONOGRAMA'!C20</f>
        <v>19574.719999999998</v>
      </c>
      <c r="L20" s="171">
        <v>0.2</v>
      </c>
      <c r="M20" s="170">
        <f>'EX CRONOGRAMA'!N20*'EX CRONOGRAMA'!C20</f>
        <v>24468.399999999998</v>
      </c>
      <c r="N20" s="171">
        <v>0.25</v>
      </c>
      <c r="O20" s="172">
        <f>'EX CRONOGRAMA'!F20+'EX CRONOGRAMA'!H20+'EX CRONOGRAMA'!J20+'EX CRONOGRAMA'!L20+'EX CRONOGRAMA'!N20</f>
        <v>1</v>
      </c>
      <c r="P20" s="173">
        <f>'EX CRONOGRAMA'!E20+'EX CRONOGRAMA'!G20+'EX CRONOGRAMA'!I20+'EX CRONOGRAMA'!K20+'EX CRONOGRAMA'!M20</f>
        <v>97873.599999999991</v>
      </c>
      <c r="Q20" s="159"/>
      <c r="R20" s="159"/>
      <c r="S20" s="159"/>
      <c r="T20" s="159"/>
      <c r="U20" s="159"/>
      <c r="V20" s="159"/>
    </row>
    <row r="21" spans="1:22" ht="19.899999999999999" customHeight="1" x14ac:dyDescent="0.2">
      <c r="A21" s="166">
        <v>14</v>
      </c>
      <c r="B21" s="167" t="s">
        <v>522</v>
      </c>
      <c r="C21" s="168">
        <f>ORÇAMENTO!I289</f>
        <v>133313.97</v>
      </c>
      <c r="D21" s="169">
        <f>'EX CRONOGRAMA'!C21/'EX CRONOGRAMA'!$C$28</f>
        <v>0.14786922423078377</v>
      </c>
      <c r="E21" s="170">
        <f>'EX CRONOGRAMA'!F21*'EX CRONOGRAMA'!C21</f>
        <v>0</v>
      </c>
      <c r="F21" s="171">
        <v>0</v>
      </c>
      <c r="G21" s="170">
        <f>'EX CRONOGRAMA'!H21*'EX CRONOGRAMA'!C21</f>
        <v>0</v>
      </c>
      <c r="H21" s="171">
        <v>0</v>
      </c>
      <c r="I21" s="170">
        <f>'EX CRONOGRAMA'!J21*'EX CRONOGRAMA'!C21</f>
        <v>53325.588000000003</v>
      </c>
      <c r="J21" s="171">
        <v>0.4</v>
      </c>
      <c r="K21" s="170">
        <f>'EX CRONOGRAMA'!L21*'EX CRONOGRAMA'!C21</f>
        <v>39994.190999999999</v>
      </c>
      <c r="L21" s="171">
        <v>0.3</v>
      </c>
      <c r="M21" s="170">
        <f>'EX CRONOGRAMA'!N21*'EX CRONOGRAMA'!C21</f>
        <v>39994.190999999999</v>
      </c>
      <c r="N21" s="171">
        <v>0.3</v>
      </c>
      <c r="O21" s="172">
        <f>'EX CRONOGRAMA'!F21+'EX CRONOGRAMA'!H21+'EX CRONOGRAMA'!J21+'EX CRONOGRAMA'!L21+'EX CRONOGRAMA'!N21</f>
        <v>1</v>
      </c>
      <c r="P21" s="173">
        <f>'EX CRONOGRAMA'!E21+'EX CRONOGRAMA'!G21+'EX CRONOGRAMA'!I21+'EX CRONOGRAMA'!K21+'EX CRONOGRAMA'!M21</f>
        <v>133313.97</v>
      </c>
      <c r="Q21" s="159"/>
      <c r="R21" s="159"/>
      <c r="S21" s="159"/>
      <c r="T21" s="159"/>
      <c r="U21" s="159"/>
      <c r="V21" s="159"/>
    </row>
    <row r="22" spans="1:22" ht="19.899999999999999" customHeight="1" x14ac:dyDescent="0.2">
      <c r="A22" s="166">
        <v>15</v>
      </c>
      <c r="B22" s="167" t="s">
        <v>523</v>
      </c>
      <c r="C22" s="168">
        <f>ORÇAMENTO!I321</f>
        <v>72592.89</v>
      </c>
      <c r="D22" s="169">
        <f>'EX CRONOGRAMA'!C22/'EX CRONOGRAMA'!$C$28</f>
        <v>8.0518600781078087E-2</v>
      </c>
      <c r="E22" s="170">
        <f>'EX CRONOGRAMA'!F22*'EX CRONOGRAMA'!C22</f>
        <v>0</v>
      </c>
      <c r="F22" s="171">
        <v>0</v>
      </c>
      <c r="G22" s="170">
        <f>'EX CRONOGRAMA'!H22*'EX CRONOGRAMA'!C22</f>
        <v>0</v>
      </c>
      <c r="H22" s="171">
        <v>0</v>
      </c>
      <c r="I22" s="170">
        <f>'EX CRONOGRAMA'!J22*'EX CRONOGRAMA'!C22</f>
        <v>21777.866999999998</v>
      </c>
      <c r="J22" s="171">
        <v>0.3</v>
      </c>
      <c r="K22" s="170">
        <f>'EX CRONOGRAMA'!L22*'EX CRONOGRAMA'!C22</f>
        <v>21777.866999999998</v>
      </c>
      <c r="L22" s="171">
        <v>0.3</v>
      </c>
      <c r="M22" s="170">
        <f>'EX CRONOGRAMA'!N22*'EX CRONOGRAMA'!C22</f>
        <v>29037.156000000003</v>
      </c>
      <c r="N22" s="171">
        <v>0.4</v>
      </c>
      <c r="O22" s="172">
        <f>'EX CRONOGRAMA'!F22+'EX CRONOGRAMA'!H22+'EX CRONOGRAMA'!J22+'EX CRONOGRAMA'!L22+'EX CRONOGRAMA'!N22</f>
        <v>1</v>
      </c>
      <c r="P22" s="173">
        <f>'EX CRONOGRAMA'!E22+'EX CRONOGRAMA'!G22+'EX CRONOGRAMA'!I22+'EX CRONOGRAMA'!K22+'EX CRONOGRAMA'!M22</f>
        <v>72592.89</v>
      </c>
      <c r="Q22" s="159"/>
      <c r="R22" s="159"/>
      <c r="S22" s="159"/>
      <c r="T22" s="159"/>
      <c r="U22" s="159"/>
      <c r="V22" s="159"/>
    </row>
    <row r="23" spans="1:22" ht="19.899999999999999" customHeight="1" x14ac:dyDescent="0.2">
      <c r="A23" s="166">
        <v>16</v>
      </c>
      <c r="B23" s="167" t="s">
        <v>485</v>
      </c>
      <c r="C23" s="168">
        <f>ORÇAMENTO!I351</f>
        <v>72321.150000000009</v>
      </c>
      <c r="D23" s="169">
        <f>'EX CRONOGRAMA'!C23/'EX CRONOGRAMA'!$C$28</f>
        <v>8.0217192136564155E-2</v>
      </c>
      <c r="E23" s="170">
        <f>'EX CRONOGRAMA'!F23*'EX CRONOGRAMA'!C23</f>
        <v>7232.1150000000016</v>
      </c>
      <c r="F23" s="171">
        <v>0.1</v>
      </c>
      <c r="G23" s="170">
        <f>'EX CRONOGRAMA'!H23*'EX CRONOGRAMA'!C23</f>
        <v>7232.1150000000016</v>
      </c>
      <c r="H23" s="171">
        <v>0.1</v>
      </c>
      <c r="I23" s="170">
        <f>'EX CRONOGRAMA'!J23*'EX CRONOGRAMA'!C23</f>
        <v>21696.345000000001</v>
      </c>
      <c r="J23" s="171">
        <v>0.3</v>
      </c>
      <c r="K23" s="170">
        <f>'EX CRONOGRAMA'!L23*'EX CRONOGRAMA'!C23</f>
        <v>28928.460000000006</v>
      </c>
      <c r="L23" s="171">
        <v>0.4</v>
      </c>
      <c r="M23" s="170">
        <f>'EX CRONOGRAMA'!N23*'EX CRONOGRAMA'!C23</f>
        <v>7232.1150000000016</v>
      </c>
      <c r="N23" s="171">
        <v>0.1</v>
      </c>
      <c r="O23" s="172">
        <f>'EX CRONOGRAMA'!F23+'EX CRONOGRAMA'!H23+'EX CRONOGRAMA'!J23+'EX CRONOGRAMA'!L23+'EX CRONOGRAMA'!N23</f>
        <v>1</v>
      </c>
      <c r="P23" s="173">
        <f>'EX CRONOGRAMA'!E23+'EX CRONOGRAMA'!G23+'EX CRONOGRAMA'!I23+'EX CRONOGRAMA'!K23+'EX CRONOGRAMA'!M23</f>
        <v>72321.150000000009</v>
      </c>
      <c r="Q23" s="159"/>
      <c r="R23" s="159"/>
      <c r="S23" s="159"/>
      <c r="T23" s="159"/>
      <c r="U23" s="159"/>
      <c r="V23" s="159"/>
    </row>
    <row r="24" spans="1:22" ht="19.899999999999999" customHeight="1" x14ac:dyDescent="0.2">
      <c r="A24" s="166">
        <v>17</v>
      </c>
      <c r="B24" s="167" t="s">
        <v>524</v>
      </c>
      <c r="C24" s="168">
        <f>ORÇAMENTO!I357</f>
        <v>635.67999999999995</v>
      </c>
      <c r="D24" s="169">
        <f>'EX CRONOGRAMA'!C24/'EX CRONOGRAMA'!$C$28</f>
        <v>7.0508370922435677E-4</v>
      </c>
      <c r="E24" s="170">
        <f>'EX CRONOGRAMA'!F24*'EX CRONOGRAMA'!C24</f>
        <v>0</v>
      </c>
      <c r="F24" s="171">
        <v>0</v>
      </c>
      <c r="G24" s="170">
        <f>'EX CRONOGRAMA'!H24*'EX CRONOGRAMA'!C24</f>
        <v>0</v>
      </c>
      <c r="H24" s="171">
        <v>0</v>
      </c>
      <c r="I24" s="170">
        <f>'EX CRONOGRAMA'!J24*'EX CRONOGRAMA'!C24</f>
        <v>0</v>
      </c>
      <c r="J24" s="171">
        <v>0</v>
      </c>
      <c r="K24" s="170">
        <f>'EX CRONOGRAMA'!L24*'EX CRONOGRAMA'!C24</f>
        <v>0</v>
      </c>
      <c r="L24" s="171">
        <v>0</v>
      </c>
      <c r="M24" s="170">
        <f>'EX CRONOGRAMA'!N24*'EX CRONOGRAMA'!C24</f>
        <v>635.67999999999995</v>
      </c>
      <c r="N24" s="171">
        <v>1</v>
      </c>
      <c r="O24" s="172">
        <f>'EX CRONOGRAMA'!F24+'EX CRONOGRAMA'!H24+'EX CRONOGRAMA'!J24+'EX CRONOGRAMA'!L24+'EX CRONOGRAMA'!N24</f>
        <v>1</v>
      </c>
      <c r="P24" s="173">
        <f>'EX CRONOGRAMA'!E24+'EX CRONOGRAMA'!G24+'EX CRONOGRAMA'!I24+'EX CRONOGRAMA'!K24+'EX CRONOGRAMA'!M24</f>
        <v>635.67999999999995</v>
      </c>
      <c r="Q24" s="159"/>
      <c r="R24" s="159"/>
      <c r="S24" s="159"/>
      <c r="T24" s="159"/>
      <c r="U24" s="159"/>
      <c r="V24" s="159"/>
    </row>
    <row r="25" spans="1:22" ht="9" customHeight="1" x14ac:dyDescent="0.2">
      <c r="A25" s="175"/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</row>
    <row r="26" spans="1:22" ht="19.899999999999999" customHeight="1" x14ac:dyDescent="0.2">
      <c r="A26" s="642" t="s">
        <v>525</v>
      </c>
      <c r="B26" s="642"/>
      <c r="C26" s="642"/>
      <c r="D26" s="642"/>
      <c r="E26" s="642"/>
      <c r="F26" s="642"/>
      <c r="G26" s="642"/>
      <c r="H26" s="642"/>
      <c r="I26" s="642"/>
      <c r="J26" s="642"/>
      <c r="K26" s="642"/>
      <c r="L26" s="642"/>
      <c r="M26" s="642"/>
      <c r="N26" s="642"/>
      <c r="O26" s="642"/>
      <c r="P26" s="642"/>
    </row>
    <row r="27" spans="1:22" ht="9" customHeight="1" x14ac:dyDescent="0.2">
      <c r="A27" s="176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2" s="163" customFormat="1" ht="19.899999999999999" customHeight="1" x14ac:dyDescent="0.2">
      <c r="A28" s="649" t="s">
        <v>526</v>
      </c>
      <c r="B28" s="649"/>
      <c r="C28" s="650">
        <f>SUM('EX CRONOGRAMA'!C8:C24)</f>
        <v>901566.71</v>
      </c>
      <c r="D28" s="647">
        <f>SUM('EX CRONOGRAMA'!D8:D24)</f>
        <v>1</v>
      </c>
      <c r="E28" s="644" t="s">
        <v>508</v>
      </c>
      <c r="F28" s="644"/>
      <c r="G28" s="644"/>
      <c r="H28" s="644"/>
      <c r="I28" s="644"/>
      <c r="J28" s="644"/>
      <c r="K28" s="644"/>
      <c r="L28" s="644"/>
      <c r="M28" s="644"/>
      <c r="N28" s="644"/>
      <c r="O28" s="651" t="s">
        <v>442</v>
      </c>
      <c r="P28" s="651"/>
    </row>
    <row r="29" spans="1:22" ht="19.899999999999999" customHeight="1" x14ac:dyDescent="0.2">
      <c r="A29" s="649"/>
      <c r="B29" s="649"/>
      <c r="C29" s="650"/>
      <c r="D29" s="647"/>
      <c r="E29" s="652" t="str">
        <f>'EX CRONOGRAMA'!E7</f>
        <v>30 - MÊS 1</v>
      </c>
      <c r="F29" s="652"/>
      <c r="G29" s="645" t="str">
        <f>'EX CRONOGRAMA'!G7</f>
        <v>60 - MÊS 2</v>
      </c>
      <c r="H29" s="645"/>
      <c r="I29" s="645" t="str">
        <f>'EX CRONOGRAMA'!I7</f>
        <v>90 - MÊS 3</v>
      </c>
      <c r="J29" s="645"/>
      <c r="K29" s="645" t="str">
        <f>'EX CRONOGRAMA'!K7</f>
        <v>120 - MÊS 4</v>
      </c>
      <c r="L29" s="645"/>
      <c r="M29" s="645" t="str">
        <f>'EX CRONOGRAMA'!M7</f>
        <v>150 - MÊS 5</v>
      </c>
      <c r="N29" s="645"/>
      <c r="O29" s="164" t="s">
        <v>514</v>
      </c>
      <c r="P29" s="165" t="s">
        <v>506</v>
      </c>
    </row>
    <row r="30" spans="1:22" ht="19.899999999999999" customHeight="1" x14ac:dyDescent="0.2">
      <c r="A30" s="646" t="s">
        <v>527</v>
      </c>
      <c r="B30" s="646"/>
      <c r="C30" s="646"/>
      <c r="D30" s="646"/>
      <c r="E30" s="177">
        <f>SUM('EX CRONOGRAMA'!E8:E24)</f>
        <v>153365.73699999999</v>
      </c>
      <c r="F30" s="178">
        <f>'EX CRONOGRAMA'!E30/'EX CRONOGRAMA'!$C$28</f>
        <v>0.17011024841411901</v>
      </c>
      <c r="G30" s="177">
        <f>SUM('EX CRONOGRAMA'!G8:G24)</f>
        <v>170117.41800000001</v>
      </c>
      <c r="H30" s="178">
        <f>'EX CRONOGRAMA'!G30/'EX CRONOGRAMA'!$C$28</f>
        <v>0.18869088234191789</v>
      </c>
      <c r="I30" s="177">
        <f>SUM('EX CRONOGRAMA'!I8:I24)</f>
        <v>240250.75</v>
      </c>
      <c r="J30" s="178">
        <f>'EX CRONOGRAMA'!I30/'EX CRONOGRAMA'!$C$28</f>
        <v>0.26648138993508313</v>
      </c>
      <c r="K30" s="177">
        <f>SUM('EX CRONOGRAMA'!K8:K24)</f>
        <v>196696.94699999999</v>
      </c>
      <c r="L30" s="178">
        <f>'EX CRONOGRAMA'!K30/'EX CRONOGRAMA'!$C$28</f>
        <v>0.21817237129352302</v>
      </c>
      <c r="M30" s="177">
        <f>SUM('EX CRONOGRAMA'!M8:M24)</f>
        <v>141135.85800000001</v>
      </c>
      <c r="N30" s="178">
        <f>'EX CRONOGRAMA'!M30/'EX CRONOGRAMA'!$C$28</f>
        <v>0.15654510801535698</v>
      </c>
      <c r="O30" s="647">
        <f>'EX CRONOGRAMA'!F30+'EX CRONOGRAMA'!H30+'EX CRONOGRAMA'!J30+'EX CRONOGRAMA'!L30+'EX CRONOGRAMA'!N30</f>
        <v>1.0000000000000002</v>
      </c>
      <c r="P30" s="648">
        <f>'EX CRONOGRAMA'!E30+'EX CRONOGRAMA'!G30+'EX CRONOGRAMA'!I30+'EX CRONOGRAMA'!K30+'EX CRONOGRAMA'!M30</f>
        <v>901566.71</v>
      </c>
    </row>
    <row r="31" spans="1:22" ht="19.899999999999999" customHeight="1" x14ac:dyDescent="0.2">
      <c r="A31" s="646" t="s">
        <v>528</v>
      </c>
      <c r="B31" s="646"/>
      <c r="C31" s="646"/>
      <c r="D31" s="646"/>
      <c r="E31" s="173">
        <f>'EX CRONOGRAMA'!E30</f>
        <v>153365.73699999999</v>
      </c>
      <c r="F31" s="178">
        <f>'EX CRONOGRAMA'!F30</f>
        <v>0.17011024841411901</v>
      </c>
      <c r="G31" s="173">
        <f>'EX CRONOGRAMA'!E31+'EX CRONOGRAMA'!G30</f>
        <v>323483.15500000003</v>
      </c>
      <c r="H31" s="178">
        <f>'EX CRONOGRAMA'!F31+'EX CRONOGRAMA'!H30</f>
        <v>0.35880113075603692</v>
      </c>
      <c r="I31" s="173">
        <f>'EX CRONOGRAMA'!G31+'EX CRONOGRAMA'!I30</f>
        <v>563733.90500000003</v>
      </c>
      <c r="J31" s="178">
        <f>'EX CRONOGRAMA'!H31+'EX CRONOGRAMA'!J30</f>
        <v>0.62528252069112011</v>
      </c>
      <c r="K31" s="173">
        <f>'EX CRONOGRAMA'!I31+'EX CRONOGRAMA'!K30</f>
        <v>760430.85199999996</v>
      </c>
      <c r="L31" s="178">
        <f>'EX CRONOGRAMA'!J31+'EX CRONOGRAMA'!L30</f>
        <v>0.84345489198464318</v>
      </c>
      <c r="M31" s="173">
        <f>'EX CRONOGRAMA'!K31+'EX CRONOGRAMA'!M30</f>
        <v>901566.71</v>
      </c>
      <c r="N31" s="179">
        <f>'EX CRONOGRAMA'!L31+'EX CRONOGRAMA'!N30</f>
        <v>1.0000000000000002</v>
      </c>
      <c r="O31" s="647"/>
      <c r="P31" s="648"/>
    </row>
    <row r="32" spans="1:22" ht="14.65" customHeight="1" x14ac:dyDescent="0.2">
      <c r="A32" s="180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</row>
    <row r="65496" ht="12.75" customHeight="1" x14ac:dyDescent="0.2"/>
  </sheetData>
  <mergeCells count="30">
    <mergeCell ref="A30:D30"/>
    <mergeCell ref="O30:O31"/>
    <mergeCell ref="P30:P31"/>
    <mergeCell ref="A31:D31"/>
    <mergeCell ref="A26:P26"/>
    <mergeCell ref="A28:B29"/>
    <mergeCell ref="C28:C29"/>
    <mergeCell ref="D28:D29"/>
    <mergeCell ref="E28:N28"/>
    <mergeCell ref="O28:P28"/>
    <mergeCell ref="E29:F29"/>
    <mergeCell ref="G29:H29"/>
    <mergeCell ref="I29:J29"/>
    <mergeCell ref="K29:L29"/>
    <mergeCell ref="M29:N29"/>
    <mergeCell ref="A6:A7"/>
    <mergeCell ref="B6:B7"/>
    <mergeCell ref="C6:C7"/>
    <mergeCell ref="D6:D7"/>
    <mergeCell ref="E6:P6"/>
    <mergeCell ref="E7:F7"/>
    <mergeCell ref="G7:H7"/>
    <mergeCell ref="I7:J7"/>
    <mergeCell ref="K7:L7"/>
    <mergeCell ref="M7:N7"/>
    <mergeCell ref="A1:P1"/>
    <mergeCell ref="A2:P2"/>
    <mergeCell ref="A3:P3"/>
    <mergeCell ref="A4:P4"/>
    <mergeCell ref="A5:P5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firstPageNumber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6600"/>
  </sheetPr>
  <dimension ref="A1:C40"/>
  <sheetViews>
    <sheetView zoomScale="110" zoomScaleNormal="110" zoomScalePageLayoutView="110" workbookViewId="0">
      <selection activeCell="C25" sqref="C25"/>
    </sheetView>
  </sheetViews>
  <sheetFormatPr defaultRowHeight="12.75" x14ac:dyDescent="0.2"/>
  <cols>
    <col min="1" max="1" width="9" customWidth="1"/>
    <col min="2" max="2" width="57.28515625" customWidth="1"/>
    <col min="3" max="3" width="12" customWidth="1"/>
    <col min="4" max="1025" width="9" customWidth="1"/>
  </cols>
  <sheetData>
    <row r="1" spans="1:3" ht="15.75" x14ac:dyDescent="0.25">
      <c r="A1" s="653"/>
      <c r="B1" s="653"/>
      <c r="C1" s="653"/>
    </row>
    <row r="2" spans="1:3" ht="16.5" customHeight="1" x14ac:dyDescent="0.25">
      <c r="A2" s="654"/>
      <c r="B2" s="654"/>
      <c r="C2" s="654"/>
    </row>
    <row r="3" spans="1:3" x14ac:dyDescent="0.2">
      <c r="A3" s="655" t="s">
        <v>529</v>
      </c>
      <c r="B3" s="655"/>
      <c r="C3" s="655"/>
    </row>
    <row r="4" spans="1:3" x14ac:dyDescent="0.2">
      <c r="A4" s="655"/>
      <c r="B4" s="655"/>
      <c r="C4" s="655"/>
    </row>
    <row r="5" spans="1:3" ht="15" x14ac:dyDescent="0.2">
      <c r="A5" s="656" t="s">
        <v>530</v>
      </c>
      <c r="B5" s="656"/>
      <c r="C5" s="656"/>
    </row>
    <row r="6" spans="1:3" ht="15.75" x14ac:dyDescent="0.25">
      <c r="A6" s="181" t="s">
        <v>0</v>
      </c>
      <c r="B6" s="182" t="s">
        <v>531</v>
      </c>
      <c r="C6" s="183" t="s">
        <v>532</v>
      </c>
    </row>
    <row r="7" spans="1:3" x14ac:dyDescent="0.2">
      <c r="A7" s="184">
        <v>1</v>
      </c>
      <c r="B7" s="185" t="s">
        <v>533</v>
      </c>
      <c r="C7" s="186"/>
    </row>
    <row r="8" spans="1:3" x14ac:dyDescent="0.2">
      <c r="A8" s="187"/>
      <c r="B8" s="188" t="s">
        <v>534</v>
      </c>
      <c r="C8" s="189">
        <f>'COMP BDI'!B7</f>
        <v>0.04</v>
      </c>
    </row>
    <row r="9" spans="1:3" x14ac:dyDescent="0.2">
      <c r="A9" s="184">
        <v>2</v>
      </c>
      <c r="B9" s="185" t="s">
        <v>535</v>
      </c>
      <c r="C9" s="190"/>
    </row>
    <row r="10" spans="1:3" x14ac:dyDescent="0.2">
      <c r="A10" s="187"/>
      <c r="B10" s="188" t="s">
        <v>534</v>
      </c>
      <c r="C10" s="189">
        <f>'COMP BDI'!B10</f>
        <v>1.3899999999999999E-2</v>
      </c>
    </row>
    <row r="11" spans="1:3" x14ac:dyDescent="0.2">
      <c r="A11" s="184">
        <v>3</v>
      </c>
      <c r="B11" s="185" t="s">
        <v>536</v>
      </c>
      <c r="C11" s="190"/>
    </row>
    <row r="12" spans="1:3" x14ac:dyDescent="0.2">
      <c r="A12" s="191" t="s">
        <v>499</v>
      </c>
      <c r="B12" s="192" t="s">
        <v>537</v>
      </c>
      <c r="C12" s="193">
        <f>'COMP BDI'!B9</f>
        <v>1.2699999999999999E-2</v>
      </c>
    </row>
    <row r="13" spans="1:3" x14ac:dyDescent="0.2">
      <c r="A13" s="191" t="s">
        <v>500</v>
      </c>
      <c r="B13" s="192" t="s">
        <v>538</v>
      </c>
      <c r="C13" s="193">
        <f>'COMP BDI'!B8</f>
        <v>0.01</v>
      </c>
    </row>
    <row r="14" spans="1:3" x14ac:dyDescent="0.2">
      <c r="A14" s="187"/>
      <c r="B14" s="188" t="s">
        <v>534</v>
      </c>
      <c r="C14" s="189">
        <f>SUM(C12:C13)</f>
        <v>2.2699999999999998E-2</v>
      </c>
    </row>
    <row r="15" spans="1:3" x14ac:dyDescent="0.2">
      <c r="A15" s="184">
        <v>4</v>
      </c>
      <c r="B15" s="185" t="s">
        <v>539</v>
      </c>
      <c r="C15" s="190"/>
    </row>
    <row r="16" spans="1:3" x14ac:dyDescent="0.2">
      <c r="A16" s="191" t="s">
        <v>50</v>
      </c>
      <c r="B16" s="192" t="s">
        <v>540</v>
      </c>
      <c r="C16" s="193">
        <f>'COMP BDI'!B12</f>
        <v>6.4999999999999997E-3</v>
      </c>
    </row>
    <row r="17" spans="1:3" x14ac:dyDescent="0.2">
      <c r="A17" s="191" t="s">
        <v>501</v>
      </c>
      <c r="B17" s="192" t="s">
        <v>541</v>
      </c>
      <c r="C17" s="193">
        <f>'COMP BDI'!B13</f>
        <v>0.03</v>
      </c>
    </row>
    <row r="18" spans="1:3" x14ac:dyDescent="0.2">
      <c r="A18" s="191" t="s">
        <v>502</v>
      </c>
      <c r="B18" s="192" t="s">
        <v>542</v>
      </c>
      <c r="C18" s="193">
        <f>'COMP BDI'!B14</f>
        <v>0.02</v>
      </c>
    </row>
    <row r="19" spans="1:3" x14ac:dyDescent="0.2">
      <c r="A19" s="191" t="s">
        <v>543</v>
      </c>
      <c r="B19" s="192" t="s">
        <v>544</v>
      </c>
      <c r="C19" s="193">
        <v>0.02</v>
      </c>
    </row>
    <row r="20" spans="1:3" x14ac:dyDescent="0.2">
      <c r="A20" s="187"/>
      <c r="B20" s="188" t="s">
        <v>534</v>
      </c>
      <c r="C20" s="189">
        <f>SUM(C16:C19)</f>
        <v>7.6499999999999999E-2</v>
      </c>
    </row>
    <row r="21" spans="1:3" x14ac:dyDescent="0.2">
      <c r="A21" s="184">
        <v>5</v>
      </c>
      <c r="B21" s="185" t="s">
        <v>545</v>
      </c>
      <c r="C21" s="190"/>
    </row>
    <row r="22" spans="1:3" x14ac:dyDescent="0.2">
      <c r="A22" s="194"/>
      <c r="B22" s="195" t="s">
        <v>545</v>
      </c>
      <c r="C22" s="196">
        <v>7.0000000000000007E-2</v>
      </c>
    </row>
    <row r="23" spans="1:3" x14ac:dyDescent="0.2">
      <c r="A23" s="187"/>
      <c r="B23" s="188" t="s">
        <v>534</v>
      </c>
      <c r="C23" s="189">
        <f>C22</f>
        <v>7.0000000000000007E-2</v>
      </c>
    </row>
    <row r="24" spans="1:3" ht="15" x14ac:dyDescent="0.25">
      <c r="A24" s="657" t="s">
        <v>546</v>
      </c>
      <c r="B24" s="657"/>
      <c r="C24" s="197">
        <f>'COMP BDI'!B17</f>
        <v>0.24839689994585834</v>
      </c>
    </row>
    <row r="25" spans="1:3" x14ac:dyDescent="0.2">
      <c r="A25" s="198"/>
      <c r="B25" s="199"/>
      <c r="C25" s="200"/>
    </row>
    <row r="26" spans="1:3" x14ac:dyDescent="0.2">
      <c r="A26" s="658"/>
      <c r="B26" s="658"/>
      <c r="C26" s="658"/>
    </row>
    <row r="27" spans="1:3" ht="15" x14ac:dyDescent="0.25">
      <c r="A27" s="659" t="s">
        <v>547</v>
      </c>
      <c r="B27" s="659"/>
      <c r="C27" s="659"/>
    </row>
    <row r="28" spans="1:3" x14ac:dyDescent="0.2">
      <c r="A28" s="660"/>
      <c r="B28" s="660"/>
      <c r="C28" s="660"/>
    </row>
    <row r="29" spans="1:3" x14ac:dyDescent="0.2">
      <c r="A29" s="660"/>
      <c r="B29" s="660"/>
      <c r="C29" s="660"/>
    </row>
    <row r="30" spans="1:3" x14ac:dyDescent="0.2">
      <c r="A30" s="660"/>
      <c r="B30" s="660"/>
      <c r="C30" s="660"/>
    </row>
    <row r="31" spans="1:3" x14ac:dyDescent="0.2">
      <c r="A31" s="660"/>
      <c r="B31" s="660"/>
      <c r="C31" s="660"/>
    </row>
    <row r="32" spans="1:3" ht="15" x14ac:dyDescent="0.25">
      <c r="A32" s="663"/>
      <c r="B32" s="663"/>
      <c r="C32" s="663"/>
    </row>
    <row r="33" spans="1:3" x14ac:dyDescent="0.2">
      <c r="A33" s="664"/>
      <c r="B33" s="664"/>
      <c r="C33" s="664"/>
    </row>
    <row r="34" spans="1:3" x14ac:dyDescent="0.2">
      <c r="A34" s="198"/>
      <c r="B34" s="199"/>
      <c r="C34" s="200"/>
    </row>
    <row r="35" spans="1:3" x14ac:dyDescent="0.2">
      <c r="A35" s="658"/>
      <c r="B35" s="658"/>
      <c r="C35" s="658"/>
    </row>
    <row r="36" spans="1:3" x14ac:dyDescent="0.2">
      <c r="A36" s="665" t="s">
        <v>548</v>
      </c>
      <c r="B36" s="665"/>
      <c r="C36" s="665"/>
    </row>
    <row r="37" spans="1:3" x14ac:dyDescent="0.2">
      <c r="A37" s="660"/>
      <c r="B37" s="660"/>
      <c r="C37" s="660"/>
    </row>
    <row r="38" spans="1:3" x14ac:dyDescent="0.2">
      <c r="A38" s="660" t="s">
        <v>549</v>
      </c>
      <c r="B38" s="660"/>
      <c r="C38" s="660"/>
    </row>
    <row r="39" spans="1:3" ht="15" x14ac:dyDescent="0.2">
      <c r="A39" s="661" t="s">
        <v>550</v>
      </c>
      <c r="B39" s="661"/>
      <c r="C39" s="661"/>
    </row>
    <row r="40" spans="1:3" x14ac:dyDescent="0.2">
      <c r="A40" s="662" t="s">
        <v>551</v>
      </c>
      <c r="B40" s="662"/>
      <c r="C40" s="662"/>
    </row>
  </sheetData>
  <mergeCells count="19"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  <mergeCell ref="A26:C26"/>
    <mergeCell ref="A27:C27"/>
    <mergeCell ref="A28:C28"/>
    <mergeCell ref="A29:C29"/>
    <mergeCell ref="A30:C30"/>
    <mergeCell ref="A1:C1"/>
    <mergeCell ref="A2:C2"/>
    <mergeCell ref="A3:C4"/>
    <mergeCell ref="A5:C5"/>
    <mergeCell ref="A24:B2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</sheetPr>
  <dimension ref="A5:I57"/>
  <sheetViews>
    <sheetView zoomScale="110" zoomScaleNormal="110" zoomScalePageLayoutView="110" workbookViewId="0">
      <selection activeCell="B18" sqref="B18"/>
    </sheetView>
  </sheetViews>
  <sheetFormatPr defaultRowHeight="12.75" x14ac:dyDescent="0.2"/>
  <cols>
    <col min="1" max="1" width="72" style="199" customWidth="1"/>
    <col min="2" max="2" width="10" style="199" customWidth="1"/>
    <col min="3" max="4" width="8.5703125" style="199" customWidth="1"/>
    <col min="5" max="5" width="2.140625" style="199" customWidth="1"/>
    <col min="6" max="6" width="24.28515625" style="199" customWidth="1"/>
    <col min="7" max="9" width="8.5703125" style="199" customWidth="1"/>
    <col min="10" max="1025" width="9" customWidth="1"/>
  </cols>
  <sheetData>
    <row r="5" spans="1:9" ht="13.5" customHeight="1" x14ac:dyDescent="0.2">
      <c r="B5" s="201" t="s">
        <v>552</v>
      </c>
      <c r="F5" s="666" t="s">
        <v>553</v>
      </c>
      <c r="G5" s="666"/>
      <c r="H5" s="666"/>
      <c r="I5" s="666"/>
    </row>
    <row r="6" spans="1:9" ht="28.5" x14ac:dyDescent="0.2">
      <c r="F6" s="202" t="s">
        <v>554</v>
      </c>
      <c r="G6" s="203" t="s">
        <v>555</v>
      </c>
      <c r="H6" s="203" t="s">
        <v>556</v>
      </c>
      <c r="I6" s="203" t="s">
        <v>557</v>
      </c>
    </row>
    <row r="7" spans="1:9" ht="14.25" x14ac:dyDescent="0.2">
      <c r="A7" s="204" t="s">
        <v>558</v>
      </c>
      <c r="B7" s="201">
        <v>0.04</v>
      </c>
      <c r="F7" s="205" t="s">
        <v>558</v>
      </c>
      <c r="G7" s="206">
        <v>0.03</v>
      </c>
      <c r="H7" s="206">
        <v>0.04</v>
      </c>
      <c r="I7" s="206">
        <v>5.5E-2</v>
      </c>
    </row>
    <row r="8" spans="1:9" ht="14.25" x14ac:dyDescent="0.2">
      <c r="A8" s="204" t="s">
        <v>538</v>
      </c>
      <c r="B8" s="201">
        <v>0.01</v>
      </c>
      <c r="F8" s="207" t="s">
        <v>538</v>
      </c>
      <c r="G8" s="206">
        <v>8.0000000000000002E-3</v>
      </c>
      <c r="H8" s="206">
        <v>8.0000000000000002E-3</v>
      </c>
      <c r="I8" s="206">
        <v>0.01</v>
      </c>
    </row>
    <row r="9" spans="1:9" ht="14.25" x14ac:dyDescent="0.2">
      <c r="A9" s="204" t="s">
        <v>537</v>
      </c>
      <c r="B9" s="201">
        <v>1.2699999999999999E-2</v>
      </c>
      <c r="F9" s="207" t="s">
        <v>537</v>
      </c>
      <c r="G9" s="206">
        <v>9.7000000000000003E-3</v>
      </c>
      <c r="H9" s="206">
        <v>1.2699999999999999E-2</v>
      </c>
      <c r="I9" s="206">
        <v>1.2699999999999999E-2</v>
      </c>
    </row>
    <row r="10" spans="1:9" ht="14.25" x14ac:dyDescent="0.2">
      <c r="A10" s="204" t="s">
        <v>559</v>
      </c>
      <c r="B10" s="201">
        <v>1.3899999999999999E-2</v>
      </c>
      <c r="F10" s="207" t="s">
        <v>559</v>
      </c>
      <c r="G10" s="206">
        <v>5.8999999999999999E-3</v>
      </c>
      <c r="H10" s="206">
        <v>1.23E-2</v>
      </c>
      <c r="I10" s="206">
        <v>1.3899999999999999E-2</v>
      </c>
    </row>
    <row r="11" spans="1:9" ht="14.25" x14ac:dyDescent="0.2">
      <c r="A11" s="204" t="s">
        <v>560</v>
      </c>
      <c r="B11" s="201">
        <v>7.0000000000000007E-2</v>
      </c>
      <c r="F11" s="207" t="s">
        <v>560</v>
      </c>
      <c r="G11" s="206">
        <v>6.1600000000000002E-2</v>
      </c>
      <c r="H11" s="206">
        <v>7.3999999999999996E-2</v>
      </c>
      <c r="I11" s="206">
        <v>8.9599999999999999E-2</v>
      </c>
    </row>
    <row r="12" spans="1:9" ht="15" customHeight="1" x14ac:dyDescent="0.2">
      <c r="A12" s="204" t="s">
        <v>540</v>
      </c>
      <c r="B12" s="208">
        <v>6.4999999999999997E-3</v>
      </c>
      <c r="F12" s="207" t="s">
        <v>561</v>
      </c>
      <c r="G12" s="667" t="s">
        <v>562</v>
      </c>
      <c r="H12" s="667"/>
      <c r="I12" s="667"/>
    </row>
    <row r="13" spans="1:9" x14ac:dyDescent="0.2">
      <c r="A13" s="204" t="s">
        <v>541</v>
      </c>
      <c r="B13" s="208">
        <v>0.03</v>
      </c>
    </row>
    <row r="14" spans="1:9" x14ac:dyDescent="0.2">
      <c r="A14" s="204" t="s">
        <v>563</v>
      </c>
      <c r="B14" s="208">
        <v>0.02</v>
      </c>
      <c r="F14" s="209" t="s">
        <v>564</v>
      </c>
      <c r="G14" s="209"/>
      <c r="H14" s="209"/>
      <c r="I14" s="209"/>
    </row>
    <row r="15" spans="1:9" ht="28.5" x14ac:dyDescent="0.2">
      <c r="A15" s="204" t="s">
        <v>565</v>
      </c>
      <c r="B15" s="208">
        <v>0.02</v>
      </c>
      <c r="F15" s="210" t="s">
        <v>554</v>
      </c>
      <c r="G15" s="211" t="s">
        <v>555</v>
      </c>
      <c r="H15" s="211" t="s">
        <v>556</v>
      </c>
      <c r="I15" s="211" t="s">
        <v>557</v>
      </c>
    </row>
    <row r="16" spans="1:9" ht="14.25" x14ac:dyDescent="0.2">
      <c r="B16" s="212"/>
      <c r="F16" s="213" t="s">
        <v>558</v>
      </c>
      <c r="G16" s="214">
        <v>3.4299999999999997E-2</v>
      </c>
      <c r="H16" s="214">
        <v>4.9299999999999997E-2</v>
      </c>
      <c r="I16" s="214">
        <v>6.7100000000000007E-2</v>
      </c>
    </row>
    <row r="17" spans="1:9" ht="14.25" x14ac:dyDescent="0.2">
      <c r="A17" s="215" t="s">
        <v>566</v>
      </c>
      <c r="B17" s="216">
        <f>(((1+B7+B8+B9)*(1+B10)*(1+B11))/(1-(B12+B13+B14+B15)))-1</f>
        <v>0.24839689994585834</v>
      </c>
      <c r="F17" s="213" t="s">
        <v>538</v>
      </c>
      <c r="G17" s="214">
        <v>2.8E-3</v>
      </c>
      <c r="H17" s="214">
        <v>4.8999999999999998E-3</v>
      </c>
      <c r="I17" s="214">
        <v>7.4999999999999997E-3</v>
      </c>
    </row>
    <row r="18" spans="1:9" ht="14.25" x14ac:dyDescent="0.2">
      <c r="F18" s="213" t="s">
        <v>537</v>
      </c>
      <c r="G18" s="214">
        <v>0.01</v>
      </c>
      <c r="H18" s="214">
        <v>1.3899999999999999E-2</v>
      </c>
      <c r="I18" s="214">
        <v>1.7399999999999999E-2</v>
      </c>
    </row>
    <row r="19" spans="1:9" ht="14.25" x14ac:dyDescent="0.2">
      <c r="F19" s="213" t="s">
        <v>559</v>
      </c>
      <c r="G19" s="214">
        <v>9.4000000000000004E-3</v>
      </c>
      <c r="H19" s="214">
        <v>9.9000000000000008E-3</v>
      </c>
      <c r="I19" s="214">
        <v>1.17E-2</v>
      </c>
    </row>
    <row r="20" spans="1:9" ht="14.25" x14ac:dyDescent="0.2">
      <c r="F20" s="213" t="s">
        <v>560</v>
      </c>
      <c r="G20" s="214">
        <v>6.7400000000000002E-2</v>
      </c>
      <c r="H20" s="214">
        <v>8.0399999999999999E-2</v>
      </c>
      <c r="I20" s="214">
        <v>9.4E-2</v>
      </c>
    </row>
    <row r="21" spans="1:9" ht="15" customHeight="1" x14ac:dyDescent="0.2">
      <c r="F21" s="213" t="s">
        <v>561</v>
      </c>
      <c r="G21" s="668" t="s">
        <v>562</v>
      </c>
      <c r="H21" s="668"/>
      <c r="I21" s="668"/>
    </row>
    <row r="22" spans="1:9" x14ac:dyDescent="0.2">
      <c r="A22" s="199" t="s">
        <v>567</v>
      </c>
    </row>
    <row r="23" spans="1:9" ht="15" customHeight="1" x14ac:dyDescent="0.2">
      <c r="A23" s="199" t="s">
        <v>568</v>
      </c>
      <c r="F23" s="669" t="s">
        <v>569</v>
      </c>
      <c r="G23" s="669"/>
      <c r="H23" s="669"/>
      <c r="I23" s="669"/>
    </row>
    <row r="24" spans="1:9" ht="28.5" x14ac:dyDescent="0.2">
      <c r="F24" s="210" t="s">
        <v>554</v>
      </c>
      <c r="G24" s="211" t="s">
        <v>555</v>
      </c>
      <c r="H24" s="211" t="s">
        <v>556</v>
      </c>
      <c r="I24" s="211" t="s">
        <v>557</v>
      </c>
    </row>
    <row r="25" spans="1:9" ht="14.25" x14ac:dyDescent="0.2">
      <c r="A25" s="670" t="s">
        <v>570</v>
      </c>
      <c r="B25" s="670"/>
      <c r="C25" s="670"/>
      <c r="D25" s="670"/>
      <c r="F25" s="213" t="s">
        <v>558</v>
      </c>
      <c r="G25" s="214">
        <v>3.7999999999999999E-2</v>
      </c>
      <c r="H25" s="214">
        <v>4.0099999999999997E-2</v>
      </c>
      <c r="I25" s="214">
        <v>4.6699999999999998E-2</v>
      </c>
    </row>
    <row r="26" spans="1:9" ht="14.25" x14ac:dyDescent="0.2">
      <c r="F26" s="213" t="s">
        <v>538</v>
      </c>
      <c r="G26" s="214">
        <v>3.2000000000000002E-3</v>
      </c>
      <c r="H26" s="214">
        <v>4.0000000000000001E-3</v>
      </c>
      <c r="I26" s="214">
        <v>7.4000000000000003E-3</v>
      </c>
    </row>
    <row r="27" spans="1:9" ht="15.75" customHeight="1" x14ac:dyDescent="0.2">
      <c r="A27" s="671" t="s">
        <v>571</v>
      </c>
      <c r="B27" s="671"/>
      <c r="C27" s="671"/>
      <c r="D27" s="671"/>
      <c r="E27" s="217"/>
      <c r="F27" s="213" t="s">
        <v>537</v>
      </c>
      <c r="G27" s="214">
        <v>5.0000000000000001E-3</v>
      </c>
      <c r="H27" s="214">
        <v>5.5999999999999999E-3</v>
      </c>
      <c r="I27" s="214">
        <v>9.7000000000000003E-3</v>
      </c>
    </row>
    <row r="28" spans="1:9" ht="28.5" x14ac:dyDescent="0.2">
      <c r="A28" s="218" t="s">
        <v>572</v>
      </c>
      <c r="B28" s="219" t="s">
        <v>555</v>
      </c>
      <c r="C28" s="219" t="s">
        <v>556</v>
      </c>
      <c r="D28" s="219" t="s">
        <v>557</v>
      </c>
      <c r="E28" s="220"/>
      <c r="F28" s="213" t="s">
        <v>559</v>
      </c>
      <c r="G28" s="214">
        <v>1.0200000000000001E-2</v>
      </c>
      <c r="H28" s="214">
        <v>1.11E-2</v>
      </c>
      <c r="I28" s="214">
        <v>1.21E-2</v>
      </c>
    </row>
    <row r="29" spans="1:9" ht="14.25" x14ac:dyDescent="0.2">
      <c r="A29" s="221" t="s">
        <v>553</v>
      </c>
      <c r="B29" s="206">
        <v>0.2034</v>
      </c>
      <c r="C29" s="206">
        <v>0.22120000000000001</v>
      </c>
      <c r="D29" s="206">
        <v>0.25</v>
      </c>
      <c r="E29" s="222"/>
      <c r="F29" s="213" t="s">
        <v>560</v>
      </c>
      <c r="G29" s="214">
        <v>6.6400000000000001E-2</v>
      </c>
      <c r="H29" s="214">
        <v>7.2999999999999995E-2</v>
      </c>
      <c r="I29" s="214">
        <v>8.6900000000000005E-2</v>
      </c>
    </row>
    <row r="30" spans="1:9" ht="15" customHeight="1" x14ac:dyDescent="0.2">
      <c r="A30" s="223" t="s">
        <v>569</v>
      </c>
      <c r="B30" s="214">
        <v>0.19600000000000001</v>
      </c>
      <c r="C30" s="214">
        <v>0.2097</v>
      </c>
      <c r="D30" s="214">
        <v>0.24229999999999999</v>
      </c>
      <c r="E30" s="222"/>
      <c r="F30" s="213" t="s">
        <v>561</v>
      </c>
      <c r="G30" s="668" t="s">
        <v>562</v>
      </c>
      <c r="H30" s="668"/>
      <c r="I30" s="668"/>
    </row>
    <row r="31" spans="1:9" ht="25.5" x14ac:dyDescent="0.2">
      <c r="A31" s="223" t="s">
        <v>564</v>
      </c>
      <c r="B31" s="214">
        <v>0.20760000000000001</v>
      </c>
      <c r="C31" s="214">
        <v>0.24179999999999999</v>
      </c>
      <c r="D31" s="214">
        <v>0.26440000000000002</v>
      </c>
      <c r="E31" s="222"/>
    </row>
    <row r="32" spans="1:9" ht="25.5" x14ac:dyDescent="0.2">
      <c r="A32" s="223" t="s">
        <v>573</v>
      </c>
      <c r="B32" s="214">
        <v>0.24</v>
      </c>
      <c r="C32" s="214">
        <v>0.25840000000000002</v>
      </c>
      <c r="D32" s="214">
        <v>0.27860000000000001</v>
      </c>
      <c r="E32" s="222"/>
    </row>
    <row r="33" spans="1:9" ht="28.5" x14ac:dyDescent="0.2">
      <c r="A33" s="223" t="s">
        <v>574</v>
      </c>
      <c r="B33" s="214">
        <v>0.22800000000000001</v>
      </c>
      <c r="C33" s="214">
        <v>0.27479999999999999</v>
      </c>
      <c r="D33" s="214">
        <v>0.3095</v>
      </c>
      <c r="E33" s="222"/>
      <c r="F33" s="210" t="s">
        <v>554</v>
      </c>
      <c r="G33" s="211" t="s">
        <v>555</v>
      </c>
      <c r="H33" s="211" t="s">
        <v>556</v>
      </c>
      <c r="I33" s="211" t="s">
        <v>557</v>
      </c>
    </row>
    <row r="34" spans="1:9" ht="14.25" x14ac:dyDescent="0.2">
      <c r="A34" s="223" t="s">
        <v>575</v>
      </c>
      <c r="B34" s="214">
        <v>0.111</v>
      </c>
      <c r="C34" s="214">
        <v>0.14019999999999999</v>
      </c>
      <c r="D34" s="214">
        <v>0.16800000000000001</v>
      </c>
      <c r="E34" s="222"/>
      <c r="F34" s="213" t="s">
        <v>558</v>
      </c>
      <c r="G34" s="214">
        <v>5.2900000000000003E-2</v>
      </c>
      <c r="H34" s="214">
        <v>5.9200000000000003E-2</v>
      </c>
      <c r="I34" s="214">
        <v>7.9299999999999995E-2</v>
      </c>
    </row>
    <row r="35" spans="1:9" ht="14.25" x14ac:dyDescent="0.2">
      <c r="F35" s="213" t="s">
        <v>538</v>
      </c>
      <c r="G35" s="214">
        <v>2.5000000000000001E-3</v>
      </c>
      <c r="H35" s="214">
        <v>5.1000000000000004E-3</v>
      </c>
      <c r="I35" s="214">
        <v>5.5999999999999999E-3</v>
      </c>
    </row>
    <row r="36" spans="1:9" ht="14.25" x14ac:dyDescent="0.2">
      <c r="F36" s="213" t="s">
        <v>537</v>
      </c>
      <c r="G36" s="214">
        <v>0.01</v>
      </c>
      <c r="H36" s="214">
        <v>1.4800000000000001E-2</v>
      </c>
      <c r="I36" s="214">
        <v>1.9699999999999999E-2</v>
      </c>
    </row>
    <row r="37" spans="1:9" ht="14.25" x14ac:dyDescent="0.2">
      <c r="F37" s="213" t="s">
        <v>559</v>
      </c>
      <c r="G37" s="214">
        <v>1.01E-2</v>
      </c>
      <c r="H37" s="214">
        <v>1.0699999999999999E-2</v>
      </c>
      <c r="I37" s="214">
        <v>1.11E-2</v>
      </c>
    </row>
    <row r="38" spans="1:9" ht="14.25" x14ac:dyDescent="0.2">
      <c r="F38" s="213" t="s">
        <v>560</v>
      </c>
      <c r="G38" s="214">
        <v>0.08</v>
      </c>
      <c r="H38" s="214">
        <v>8.3099999999999993E-2</v>
      </c>
      <c r="I38" s="214">
        <v>9.5100000000000004E-2</v>
      </c>
    </row>
    <row r="39" spans="1:9" ht="15" customHeight="1" x14ac:dyDescent="0.2">
      <c r="F39" s="213" t="s">
        <v>561</v>
      </c>
      <c r="G39" s="668" t="s">
        <v>562</v>
      </c>
      <c r="H39" s="668"/>
      <c r="I39" s="668"/>
    </row>
    <row r="41" spans="1:9" x14ac:dyDescent="0.2">
      <c r="F41" s="199" t="s">
        <v>576</v>
      </c>
    </row>
    <row r="42" spans="1:9" ht="28.5" x14ac:dyDescent="0.2">
      <c r="F42" s="210" t="s">
        <v>554</v>
      </c>
      <c r="G42" s="211" t="s">
        <v>555</v>
      </c>
      <c r="H42" s="211" t="s">
        <v>556</v>
      </c>
      <c r="I42" s="211" t="s">
        <v>557</v>
      </c>
    </row>
    <row r="43" spans="1:9" ht="14.25" x14ac:dyDescent="0.2">
      <c r="F43" s="213" t="s">
        <v>558</v>
      </c>
      <c r="G43" s="214">
        <v>0.04</v>
      </c>
      <c r="H43" s="214">
        <v>5.5199999999999999E-2</v>
      </c>
      <c r="I43" s="214">
        <v>7.85E-2</v>
      </c>
    </row>
    <row r="44" spans="1:9" ht="14.25" x14ac:dyDescent="0.2">
      <c r="F44" s="213" t="s">
        <v>538</v>
      </c>
      <c r="G44" s="214">
        <v>8.0999999999999996E-3</v>
      </c>
      <c r="H44" s="214">
        <v>1.2200000000000001E-2</v>
      </c>
      <c r="I44" s="214">
        <v>1.9900000000000001E-2</v>
      </c>
    </row>
    <row r="45" spans="1:9" ht="14.25" x14ac:dyDescent="0.2">
      <c r="F45" s="213" t="s">
        <v>537</v>
      </c>
      <c r="G45" s="214">
        <v>1.46E-2</v>
      </c>
      <c r="H45" s="214">
        <v>2.3199999999999998E-2</v>
      </c>
      <c r="I45" s="214">
        <v>3.1600000000000003E-2</v>
      </c>
    </row>
    <row r="46" spans="1:9" ht="14.25" x14ac:dyDescent="0.2">
      <c r="F46" s="213" t="s">
        <v>559</v>
      </c>
      <c r="G46" s="214">
        <v>9.4000000000000004E-3</v>
      </c>
      <c r="H46" s="214">
        <v>1.0200000000000001E-2</v>
      </c>
      <c r="I46" s="214">
        <v>1.3299999999999999E-2</v>
      </c>
    </row>
    <row r="47" spans="1:9" ht="14.25" x14ac:dyDescent="0.2">
      <c r="F47" s="213" t="s">
        <v>560</v>
      </c>
      <c r="G47" s="214">
        <v>7.1400000000000005E-2</v>
      </c>
      <c r="H47" s="214">
        <v>8.4000000000000005E-2</v>
      </c>
      <c r="I47" s="214">
        <v>0.1043</v>
      </c>
    </row>
    <row r="48" spans="1:9" ht="15" customHeight="1" x14ac:dyDescent="0.2">
      <c r="F48" s="213" t="s">
        <v>561</v>
      </c>
      <c r="G48" s="668" t="s">
        <v>577</v>
      </c>
      <c r="H48" s="668"/>
      <c r="I48" s="668"/>
    </row>
    <row r="50" spans="6:9" ht="13.5" customHeight="1" x14ac:dyDescent="0.2">
      <c r="F50" s="666" t="s">
        <v>575</v>
      </c>
      <c r="G50" s="666"/>
      <c r="H50" s="666"/>
      <c r="I50" s="666"/>
    </row>
    <row r="51" spans="6:9" ht="28.5" x14ac:dyDescent="0.2">
      <c r="F51" s="210" t="s">
        <v>554</v>
      </c>
      <c r="G51" s="211" t="s">
        <v>555</v>
      </c>
      <c r="H51" s="211" t="s">
        <v>556</v>
      </c>
      <c r="I51" s="211" t="s">
        <v>557</v>
      </c>
    </row>
    <row r="52" spans="6:9" ht="14.25" x14ac:dyDescent="0.2">
      <c r="F52" s="213" t="s">
        <v>558</v>
      </c>
      <c r="G52" s="214">
        <v>1.4999999999999999E-2</v>
      </c>
      <c r="H52" s="214">
        <v>3.4500000000000003E-2</v>
      </c>
      <c r="I52" s="214">
        <v>4.4900000000000002E-2</v>
      </c>
    </row>
    <row r="53" spans="6:9" ht="14.25" x14ac:dyDescent="0.2">
      <c r="F53" s="213" t="s">
        <v>538</v>
      </c>
      <c r="G53" s="214">
        <v>3.0000000000000001E-3</v>
      </c>
      <c r="H53" s="214">
        <v>4.7999999999999996E-3</v>
      </c>
      <c r="I53" s="214">
        <v>8.2000000000000007E-3</v>
      </c>
    </row>
    <row r="54" spans="6:9" ht="14.25" x14ac:dyDescent="0.2">
      <c r="F54" s="213" t="s">
        <v>537</v>
      </c>
      <c r="G54" s="214">
        <v>5.5999999999999999E-3</v>
      </c>
      <c r="H54" s="214">
        <v>8.5000000000000006E-3</v>
      </c>
      <c r="I54" s="214">
        <v>8.8999999999999999E-3</v>
      </c>
    </row>
    <row r="55" spans="6:9" ht="14.25" x14ac:dyDescent="0.2">
      <c r="F55" s="213" t="s">
        <v>559</v>
      </c>
      <c r="G55" s="214">
        <v>8.5000000000000006E-3</v>
      </c>
      <c r="H55" s="214">
        <v>8.5000000000000006E-3</v>
      </c>
      <c r="I55" s="214">
        <v>1.11E-2</v>
      </c>
    </row>
    <row r="56" spans="6:9" ht="14.25" x14ac:dyDescent="0.2">
      <c r="F56" s="213" t="s">
        <v>560</v>
      </c>
      <c r="G56" s="214">
        <v>3.5000000000000003E-2</v>
      </c>
      <c r="H56" s="214">
        <v>5.11E-2</v>
      </c>
      <c r="I56" s="214">
        <v>6.2199999999999998E-2</v>
      </c>
    </row>
    <row r="57" spans="6:9" ht="15" customHeight="1" x14ac:dyDescent="0.2">
      <c r="F57" s="213" t="s">
        <v>561</v>
      </c>
      <c r="G57" s="668" t="s">
        <v>562</v>
      </c>
      <c r="H57" s="668"/>
      <c r="I57" s="668"/>
    </row>
  </sheetData>
  <mergeCells count="11">
    <mergeCell ref="G57:I57"/>
    <mergeCell ref="A27:D27"/>
    <mergeCell ref="G30:I30"/>
    <mergeCell ref="G39:I39"/>
    <mergeCell ref="G48:I48"/>
    <mergeCell ref="F50:I50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ORÇAMENTO</vt:lpstr>
      <vt:lpstr>LEVANTAMENTO </vt:lpstr>
      <vt:lpstr>COMPOSIÇÕES</vt:lpstr>
      <vt:lpstr>PESQUISA DE MERCADO</vt:lpstr>
      <vt:lpstr>EX CRONOGRAMA</vt:lpstr>
      <vt:lpstr>DEMONS BDI</vt:lpstr>
      <vt:lpstr>COMP BDI</vt:lpstr>
      <vt:lpstr>'EX CRONOGRAMA'!Area_de_impressao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5</cp:revision>
  <cp:lastPrinted>2021-09-14T18:01:31Z</cp:lastPrinted>
  <dcterms:created xsi:type="dcterms:W3CDTF">2021-06-18T18:01:04Z</dcterms:created>
  <dcterms:modified xsi:type="dcterms:W3CDTF">2021-09-14T18:30:21Z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